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43.bin" ContentType="application/vnd.openxmlformats-officedocument.oleObject"/>
  <Override PartName="/xl/embeddings/oleObject90.bin" ContentType="application/vnd.openxmlformats-officedocument.oleObject"/>
  <Override PartName="/xl/embeddings/oleObject131.bin" ContentType="application/vnd.openxmlformats-officedocument.oleObject"/>
  <Override PartName="/xl/embeddings/oleObject142.bin" ContentType="application/vnd.openxmlformats-officedocument.oleObject"/>
  <Override PartName="/xl/styles.xml" ContentType="application/vnd.openxmlformats-officedocument.spreadsheetml.styles+xml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120.bin" ContentType="application/vnd.openxmlformats-officedocument.oleObject"/>
  <Override PartName="/xl/embeddings/oleObject10.bin" ContentType="application/vnd.openxmlformats-officedocument.oleObject"/>
  <Default Extension="xml" ContentType="application/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embeddings/oleObject88.bin" ContentType="application/vnd.openxmlformats-officedocument.oleObject"/>
  <Override PartName="/xl/embeddings/oleObject99.bin" ContentType="application/vnd.openxmlformats-officedocument.oleObject"/>
  <Override PartName="/xl/embeddings/oleObject169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77.bin" ContentType="application/vnd.openxmlformats-officedocument.oleObject"/>
  <Override PartName="/xl/embeddings/oleObject95.bin" ContentType="application/vnd.openxmlformats-officedocument.oleObject"/>
  <Override PartName="/xl/embeddings/oleObject129.bin" ContentType="application/vnd.openxmlformats-officedocument.oleObject"/>
  <Override PartName="/xl/embeddings/oleObject147.bin" ContentType="application/vnd.openxmlformats-officedocument.oleObject"/>
  <Override PartName="/xl/embeddings/oleObject158.bin" ContentType="application/vnd.openxmlformats-officedocument.oleObject"/>
  <Override PartName="/xl/embeddings/oleObject176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37.bin" ContentType="application/vnd.openxmlformats-officedocument.oleObject"/>
  <Override PartName="/xl/embeddings/oleObject66.bin" ContentType="application/vnd.openxmlformats-officedocument.oleObject"/>
  <Override PartName="/xl/embeddings/oleObject84.bin" ContentType="application/vnd.openxmlformats-officedocument.oleObject"/>
  <Override PartName="/xl/embeddings/oleObject107.bin" ContentType="application/vnd.openxmlformats-officedocument.oleObject"/>
  <Override PartName="/xl/embeddings/oleObject118.bin" ContentType="application/vnd.openxmlformats-officedocument.oleObject"/>
  <Override PartName="/xl/embeddings/oleObject136.bin" ContentType="application/vnd.openxmlformats-officedocument.oleObject"/>
  <Override PartName="/xl/embeddings/oleObject154.bin" ContentType="application/vnd.openxmlformats-officedocument.oleObject"/>
  <Override PartName="/xl/embeddings/oleObject165.bin" ContentType="application/vnd.openxmlformats-officedocument.oleObject"/>
  <Override PartName="/xl/embeddings/oleObject183.bin" ContentType="application/vnd.openxmlformats-officedocument.oleObject"/>
  <Override PartName="/xl/embeddings/oleObject9.bin" ContentType="application/vnd.openxmlformats-officedocument.oleObject"/>
  <Override PartName="/xl/embeddings/oleObject26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73.bin" ContentType="application/vnd.openxmlformats-officedocument.oleObject"/>
  <Override PartName="/xl/embeddings/oleObject91.bin" ContentType="application/vnd.openxmlformats-officedocument.oleObject"/>
  <Override PartName="/xl/embeddings/oleObject125.bin" ContentType="application/vnd.openxmlformats-officedocument.oleObject"/>
  <Override PartName="/xl/embeddings/oleObject143.bin" ContentType="application/vnd.openxmlformats-officedocument.oleObject"/>
  <Override PartName="/xl/embeddings/oleObject172.bin" ContentType="application/vnd.openxmlformats-officedocument.oleObject"/>
  <Default Extension="bin" ContentType="application/vnd.openxmlformats-officedocument.spreadsheetml.printerSettings"/>
  <Override PartName="/xl/embeddings/oleObject15.bin" ContentType="application/vnd.openxmlformats-officedocument.oleObject"/>
  <Override PartName="/xl/embeddings/oleObject33.bin" ContentType="application/vnd.openxmlformats-officedocument.oleObject"/>
  <Override PartName="/xl/embeddings/oleObject62.bin" ContentType="application/vnd.openxmlformats-officedocument.oleObject"/>
  <Override PartName="/xl/embeddings/oleObject80.bin" ContentType="application/vnd.openxmlformats-officedocument.oleObject"/>
  <Override PartName="/xl/embeddings/oleObject103.bin" ContentType="application/vnd.openxmlformats-officedocument.oleObject"/>
  <Override PartName="/xl/embeddings/oleObject114.bin" ContentType="application/vnd.openxmlformats-officedocument.oleObject"/>
  <Override PartName="/xl/embeddings/oleObject132.bin" ContentType="application/vnd.openxmlformats-officedocument.oleObject"/>
  <Override PartName="/xl/embeddings/oleObject150.bin" ContentType="application/vnd.openxmlformats-officedocument.oleObject"/>
  <Override PartName="/xl/embeddings/oleObject161.bin" ContentType="application/vnd.openxmlformats-officedocument.oleObject"/>
  <Override PartName="/xl/embeddings/oleObject5.bin" ContentType="application/vnd.openxmlformats-officedocument.oleObject"/>
  <Override PartName="/xl/embeddings/oleObject22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110.bin" ContentType="application/vnd.openxmlformats-officedocument.oleObject"/>
  <Override PartName="/xl/embeddings/oleObject121.bin" ContentType="application/vnd.openxmlformats-officedocument.oleObject"/>
  <Override PartName="/xl/worksheets/sheet8.xml" ContentType="application/vnd.openxmlformats-officedocument.spreadsheetml.worksheet+xml"/>
  <Override PartName="/xl/embeddings/oleObject11.bin" ContentType="application/vnd.openxmlformats-officedocument.oleObject"/>
  <Default Extension="emf" ContentType="image/x-emf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mbeddings/oleObject1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embeddings/oleObject89.bin" ContentType="application/vnd.openxmlformats-officedocument.oleObject"/>
  <Override PartName="/xl/embeddings/oleObject159.bin" ContentType="application/vnd.openxmlformats-officedocument.oleObject"/>
  <Override PartName="/xl/embeddings/oleObject177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67.bin" ContentType="application/vnd.openxmlformats-officedocument.oleObject"/>
  <Override PartName="/xl/embeddings/oleObject78.bin" ContentType="application/vnd.openxmlformats-officedocument.oleObject"/>
  <Override PartName="/xl/embeddings/oleObject96.bin" ContentType="application/vnd.openxmlformats-officedocument.oleObject"/>
  <Override PartName="/xl/embeddings/oleObject119.bin" ContentType="application/vnd.openxmlformats-officedocument.oleObject"/>
  <Override PartName="/xl/embeddings/oleObject148.bin" ContentType="application/vnd.openxmlformats-officedocument.oleObject"/>
  <Override PartName="/xl/embeddings/oleObject166.bin" ContentType="application/vnd.openxmlformats-officedocument.oleObject"/>
  <Override PartName="/xl/calcChain.xml" ContentType="application/vnd.openxmlformats-officedocument.spreadsheetml.calcChain+xml"/>
  <Override PartName="/xl/embeddings/oleObject38.bin" ContentType="application/vnd.openxmlformats-officedocument.oleObject"/>
  <Override PartName="/xl/embeddings/oleObject56.bin" ContentType="application/vnd.openxmlformats-officedocument.oleObject"/>
  <Override PartName="/xl/embeddings/oleObject85.bin" ContentType="application/vnd.openxmlformats-officedocument.oleObject"/>
  <Override PartName="/xl/embeddings/oleObject108.bin" ContentType="application/vnd.openxmlformats-officedocument.oleObject"/>
  <Override PartName="/xl/embeddings/oleObject126.bin" ContentType="application/vnd.openxmlformats-officedocument.oleObject"/>
  <Override PartName="/xl/embeddings/oleObject137.bin" ContentType="application/vnd.openxmlformats-officedocument.oleObject"/>
  <Override PartName="/xl/embeddings/oleObject155.bin" ContentType="application/vnd.openxmlformats-officedocument.oleObject"/>
  <Override PartName="/xl/embeddings/oleObject173.bin" ContentType="application/vnd.openxmlformats-officedocument.oleObject"/>
  <Override PartName="/xl/embeddings/oleObject184.bin" ContentType="application/vnd.openxmlformats-officedocument.oleObject"/>
  <Override PartName="/xl/embeddings/oleObject16.bin" ContentType="application/vnd.openxmlformats-officedocument.oleObject"/>
  <Override PartName="/xl/embeddings/oleObject27.bin" ContentType="application/vnd.openxmlformats-officedocument.oleObject"/>
  <Override PartName="/xl/embeddings/oleObject45.bin" ContentType="application/vnd.openxmlformats-officedocument.oleObject"/>
  <Override PartName="/xl/embeddings/oleObject63.bin" ContentType="application/vnd.openxmlformats-officedocument.oleObject"/>
  <Override PartName="/xl/embeddings/oleObject74.bin" ContentType="application/vnd.openxmlformats-officedocument.oleObject"/>
  <Override PartName="/xl/embeddings/oleObject92.bin" ContentType="application/vnd.openxmlformats-officedocument.oleObject"/>
  <Override PartName="/xl/embeddings/oleObject115.bin" ContentType="application/vnd.openxmlformats-officedocument.oleObject"/>
  <Override PartName="/xl/embeddings/oleObject133.bin" ContentType="application/vnd.openxmlformats-officedocument.oleObject"/>
  <Override PartName="/xl/embeddings/oleObject144.bin" ContentType="application/vnd.openxmlformats-officedocument.oleObject"/>
  <Override PartName="/xl/embeddings/oleObject162.bin" ContentType="application/vnd.openxmlformats-officedocument.oleObject"/>
  <Override PartName="/xl/embeddings/oleObject180.bin" ContentType="application/vnd.openxmlformats-officedocument.oleObject"/>
  <Override PartName="/docProps/core.xml" ContentType="application/vnd.openxmlformats-package.core-properties+xml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52.bin" ContentType="application/vnd.openxmlformats-officedocument.oleObject"/>
  <Override PartName="/xl/embeddings/oleObject70.bin" ContentType="application/vnd.openxmlformats-officedocument.oleObject"/>
  <Override PartName="/xl/embeddings/oleObject81.bin" ContentType="application/vnd.openxmlformats-officedocument.oleObject"/>
  <Override PartName="/xl/embeddings/oleObject104.bin" ContentType="application/vnd.openxmlformats-officedocument.oleObject"/>
  <Override PartName="/xl/embeddings/oleObject122.bin" ContentType="application/vnd.openxmlformats-officedocument.oleObject"/>
  <Override PartName="/xl/embeddings/oleObject151.bin" ContentType="application/vnd.openxmlformats-officedocument.oleObject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41.bin" ContentType="application/vnd.openxmlformats-officedocument.oleObject"/>
  <Override PartName="/xl/embeddings/oleObject111.bin" ContentType="application/vnd.openxmlformats-officedocument.oleObject"/>
  <Override PartName="/xl/embeddings/oleObject140.bin" ContentType="application/vnd.openxmlformats-officedocument.oleObject"/>
  <Override PartName="/xl/worksheets/sheet11.xml" ContentType="application/vnd.openxmlformats-officedocument.spreadsheetml.worksheet+xml"/>
  <Default Extension="wmf" ContentType="image/x-wmf"/>
  <Override PartName="/xl/embeddings/oleObject30.bin" ContentType="application/vnd.openxmlformats-officedocument.oleObject"/>
  <Override PartName="/xl/embeddings/oleObject100.bin" ContentType="application/vnd.openxmlformats-officedocument.oleObject"/>
  <Override PartName="/xl/drawings/drawing4.xml" ContentType="application/vnd.openxmlformats-officedocument.drawing+xml"/>
  <Default Extension="rels" ContentType="application/vnd.openxmlformats-package.relationships+xml"/>
  <Override PartName="/xl/worksheets/sheet5.xml" ContentType="application/vnd.openxmlformats-officedocument.spreadsheetml.worksheet+xml"/>
  <Override PartName="/xl/embeddings/oleObject2.bin" ContentType="application/vnd.openxmlformats-officedocument.oleObject"/>
  <Override PartName="/xl/embeddings/oleObject79.bin" ContentType="application/vnd.openxmlformats-officedocument.oleObject"/>
  <Override PartName="/xl/embeddings/oleObject149.bin" ContentType="application/vnd.openxmlformats-officedocument.oleObject"/>
  <Override PartName="/xl/embeddings/oleObject178.bin" ContentType="application/vnd.openxmlformats-officedocument.oleObject"/>
  <Override PartName="/xl/worksheets/sheet1.xml" ContentType="application/vnd.openxmlformats-officedocument.spreadsheetml.worksheet+xml"/>
  <Override PartName="/xl/embeddings/oleObject39.bin" ContentType="application/vnd.openxmlformats-officedocument.oleObject"/>
  <Override PartName="/xl/embeddings/oleObject68.bin" ContentType="application/vnd.openxmlformats-officedocument.oleObject"/>
  <Override PartName="/xl/embeddings/oleObject86.bin" ContentType="application/vnd.openxmlformats-officedocument.oleObject"/>
  <Override PartName="/xl/embeddings/oleObject97.bin" ContentType="application/vnd.openxmlformats-officedocument.oleObject"/>
  <Override PartName="/xl/embeddings/oleObject109.bin" ContentType="application/vnd.openxmlformats-officedocument.oleObject"/>
  <Override PartName="/xl/embeddings/oleObject138.bin" ContentType="application/vnd.openxmlformats-officedocument.oleObject"/>
  <Override PartName="/xl/embeddings/oleObject156.bin" ContentType="application/vnd.openxmlformats-officedocument.oleObject"/>
  <Override PartName="/xl/embeddings/oleObject167.bin" ContentType="application/vnd.openxmlformats-officedocument.oleObject"/>
  <Override PartName="/xl/embeddings/oleObject185.bin" ContentType="application/vnd.openxmlformats-officedocument.oleObject"/>
  <Override PartName="/xl/embeddings/oleObject28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75.bin" ContentType="application/vnd.openxmlformats-officedocument.oleObject"/>
  <Override PartName="/xl/embeddings/oleObject93.bin" ContentType="application/vnd.openxmlformats-officedocument.oleObject"/>
  <Override PartName="/xl/embeddings/oleObject127.bin" ContentType="application/vnd.openxmlformats-officedocument.oleObject"/>
  <Override PartName="/xl/embeddings/oleObject145.bin" ContentType="application/vnd.openxmlformats-officedocument.oleObject"/>
  <Override PartName="/xl/embeddings/oleObject174.bin" ContentType="application/vnd.openxmlformats-officedocument.oleObject"/>
  <Override PartName="/xl/embeddings/oleObject17.bin" ContentType="application/vnd.openxmlformats-officedocument.oleObject"/>
  <Override PartName="/xl/embeddings/oleObject35.bin" ContentType="application/vnd.openxmlformats-officedocument.oleObject"/>
  <Override PartName="/xl/embeddings/oleObject64.bin" ContentType="application/vnd.openxmlformats-officedocument.oleObject"/>
  <Override PartName="/xl/embeddings/oleObject82.bin" ContentType="application/vnd.openxmlformats-officedocument.oleObject"/>
  <Override PartName="/xl/embeddings/oleObject105.bin" ContentType="application/vnd.openxmlformats-officedocument.oleObject"/>
  <Override PartName="/xl/embeddings/oleObject116.bin" ContentType="application/vnd.openxmlformats-officedocument.oleObject"/>
  <Override PartName="/xl/embeddings/oleObject134.bin" ContentType="application/vnd.openxmlformats-officedocument.oleObject"/>
  <Override PartName="/xl/embeddings/oleObject152.bin" ContentType="application/vnd.openxmlformats-officedocument.oleObject"/>
  <Override PartName="/xl/embeddings/oleObject163.bin" ContentType="application/vnd.openxmlformats-officedocument.oleObject"/>
  <Override PartName="/xl/embeddings/oleObject181.bin" ContentType="application/vnd.openxmlformats-officedocument.oleObject"/>
  <Override PartName="/xl/embeddings/oleObject7.bin" ContentType="application/vnd.openxmlformats-officedocument.oleObject"/>
  <Override PartName="/xl/embeddings/oleObject24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71.bin" ContentType="application/vnd.openxmlformats-officedocument.oleObject"/>
  <Override PartName="/xl/embeddings/oleObject123.bin" ContentType="application/vnd.openxmlformats-officedocument.oleObject"/>
  <Override PartName="/xl/embeddings/oleObject141.bin" ContentType="application/vnd.openxmlformats-officedocument.oleObject"/>
  <Override PartName="/xl/embeddings/oleObject170.bin" ContentType="application/vnd.openxmlformats-officedocument.oleObject"/>
  <Override PartName="/xl/embeddings/oleObject13.bin" ContentType="application/vnd.openxmlformats-officedocument.oleObject"/>
  <Override PartName="/xl/embeddings/oleObject31.bin" ContentType="application/vnd.openxmlformats-officedocument.oleObject"/>
  <Override PartName="/xl/embeddings/oleObject60.bin" ContentType="application/vnd.openxmlformats-officedocument.oleObject"/>
  <Override PartName="/xl/embeddings/oleObject101.bin" ContentType="application/vnd.openxmlformats-officedocument.oleObject"/>
  <Override PartName="/xl/embeddings/oleObject112.bin" ContentType="application/vnd.openxmlformats-officedocument.oleObject"/>
  <Override PartName="/xl/embeddings/oleObject130.bin" ContentType="application/vnd.openxmlformats-officedocument.oleObject"/>
  <Override PartName="/xl/worksheets/sheet6.xml" ContentType="application/vnd.openxmlformats-officedocument.spreadsheetml.worksheet+xml"/>
  <Override PartName="/xl/embeddings/oleObject3.bin" ContentType="application/vnd.openxmlformats-officedocument.oleObject"/>
  <Override PartName="/xl/embeddings/oleObject20.bin" ContentType="application/vnd.openxmlformats-officedocument.oleObject"/>
  <Override PartName="/xl/drawings/drawing5.xml" ContentType="application/vnd.openxmlformats-officedocument.drawing+xml"/>
  <Override PartName="/xl/embeddings/oleObject179.bin" ContentType="application/vnd.openxmlformats-officedocument.oleObject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Override PartName="/xl/embeddings/oleObject98.bin" ContentType="application/vnd.openxmlformats-officedocument.oleObject"/>
  <Override PartName="/xl/embeddings/oleObject168.bin" ContentType="application/vnd.openxmlformats-officedocument.oleObject"/>
  <Override PartName="/xl/embeddings/oleObject58.bin" ContentType="application/vnd.openxmlformats-officedocument.oleObject"/>
  <Override PartName="/xl/embeddings/oleObject87.bin" ContentType="application/vnd.openxmlformats-officedocument.oleObject"/>
  <Override PartName="/xl/embeddings/oleObject128.bin" ContentType="application/vnd.openxmlformats-officedocument.oleObject"/>
  <Override PartName="/xl/embeddings/oleObject139.bin" ContentType="application/vnd.openxmlformats-officedocument.oleObject"/>
  <Override PartName="/xl/embeddings/oleObject157.bin" ContentType="application/vnd.openxmlformats-officedocument.oleObject"/>
  <Override PartName="/xl/embeddings/oleObject175.bin" ContentType="application/vnd.openxmlformats-officedocument.oleObject"/>
  <Override PartName="/xl/embeddings/oleObject186.bin" ContentType="application/vnd.openxmlformats-officedocument.oleObject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47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94.bin" ContentType="application/vnd.openxmlformats-officedocument.oleObject"/>
  <Override PartName="/xl/embeddings/oleObject117.bin" ContentType="application/vnd.openxmlformats-officedocument.oleObject"/>
  <Override PartName="/xl/embeddings/oleObject146.bin" ContentType="application/vnd.openxmlformats-officedocument.oleObject"/>
  <Override PartName="/xl/embeddings/oleObject164.bin" ContentType="application/vnd.openxmlformats-officedocument.oleObject"/>
  <Override PartName="/xl/embeddings/oleObject25.bin" ContentType="application/vnd.openxmlformats-officedocument.oleObject"/>
  <Override PartName="/xl/embeddings/oleObject36.bin" ContentType="application/vnd.openxmlformats-officedocument.oleObject"/>
  <Override PartName="/xl/embeddings/oleObject54.bin" ContentType="application/vnd.openxmlformats-officedocument.oleObject"/>
  <Override PartName="/xl/embeddings/oleObject72.bin" ContentType="application/vnd.openxmlformats-officedocument.oleObject"/>
  <Override PartName="/xl/embeddings/oleObject83.bin" ContentType="application/vnd.openxmlformats-officedocument.oleObject"/>
  <Override PartName="/xl/embeddings/oleObject106.bin" ContentType="application/vnd.openxmlformats-officedocument.oleObject"/>
  <Override PartName="/xl/embeddings/oleObject124.bin" ContentType="application/vnd.openxmlformats-officedocument.oleObject"/>
  <Override PartName="/xl/embeddings/oleObject135.bin" ContentType="application/vnd.openxmlformats-officedocument.oleObject"/>
  <Override PartName="/xl/embeddings/oleObject153.bin" ContentType="application/vnd.openxmlformats-officedocument.oleObject"/>
  <Override PartName="/xl/embeddings/oleObject171.bin" ContentType="application/vnd.openxmlformats-officedocument.oleObject"/>
  <Override PartName="/xl/embeddings/oleObject182.bin" ContentType="application/vnd.openxmlformats-officedocument.oleObject"/>
  <Override PartName="/xl/embeddings/oleObject14.bin" ContentType="application/vnd.openxmlformats-officedocument.oleObject"/>
  <Override PartName="/xl/embeddings/oleObject61.bin" ContentType="application/vnd.openxmlformats-officedocument.oleObject"/>
  <Override PartName="/xl/embeddings/oleObject113.bin" ContentType="application/vnd.openxmlformats-officedocument.oleObject"/>
  <Override PartName="/xl/embeddings/oleObject160.bin" ContentType="application/vnd.openxmlformats-officedocument.oleObject"/>
  <Override PartName="/xl/embeddings/oleObject50.bin" ContentType="application/vnd.openxmlformats-officedocument.oleObject"/>
  <Override PartName="/xl/embeddings/oleObject102.bin" ContentType="application/vnd.openxmlformats-officedocument.oleObject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embeddings/oleObject4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160" windowHeight="8190" tabRatio="763" activeTab="8"/>
  </bookViews>
  <sheets>
    <sheet name="Норматив затрат 1" sheetId="7" r:id="rId1"/>
    <sheet name="Коррект. коэффиц.1" sheetId="19" r:id="rId2"/>
    <sheet name="Норматив затрат 2" sheetId="12" r:id="rId3"/>
    <sheet name="Коррект. коэффиц.2" sheetId="13" r:id="rId4"/>
    <sheet name="Норматив затрат 3" sheetId="16" r:id="rId5"/>
    <sheet name="Коррект. коэффиц.3" sheetId="9" r:id="rId6"/>
    <sheet name="Норматив затрат 4)" sheetId="18" r:id="rId7"/>
    <sheet name="Коррект. коэффиц.4" sheetId="17" r:id="rId8"/>
    <sheet name="Норматив затрат 5" sheetId="10" r:id="rId9"/>
    <sheet name="Коррект. коэффиц.5" sheetId="11" r:id="rId10"/>
    <sheet name="Лист1" sheetId="20" r:id="rId11"/>
  </sheets>
  <definedNames>
    <definedName name="_xlnm.Print_Area" localSheetId="1">'Коррект. коэффиц.1'!$A$1:$M$31</definedName>
    <definedName name="_xlnm.Print_Area" localSheetId="3">'Коррект. коэффиц.2'!$A$1:$M$31</definedName>
    <definedName name="_xlnm.Print_Area" localSheetId="5">'Коррект. коэффиц.3'!$A$1:$M$31</definedName>
    <definedName name="_xlnm.Print_Area" localSheetId="7">'Коррект. коэффиц.4'!$A$1:$M$31</definedName>
    <definedName name="_xlnm.Print_Area" localSheetId="9">'Коррект. коэффиц.5'!$A$1:$M$48</definedName>
    <definedName name="_xlnm.Print_Area" localSheetId="0">'Норматив затрат 1'!$A$1:$J$140</definedName>
    <definedName name="_xlnm.Print_Area" localSheetId="2">'Норматив затрат 2'!$A$1:$J$140</definedName>
    <definedName name="_xlnm.Print_Area" localSheetId="4">'Норматив затрат 3'!$A$1:$J$140</definedName>
    <definedName name="_xlnm.Print_Area" localSheetId="6">'Норматив затрат 4)'!$A$1:$J$140</definedName>
    <definedName name="_xlnm.Print_Area" localSheetId="8">'Норматив затрат 5'!$A$1:$J$141</definedName>
  </definedNames>
  <calcPr calcId="124519"/>
</workbook>
</file>

<file path=xl/calcChain.xml><?xml version="1.0" encoding="utf-8"?>
<calcChain xmlns="http://schemas.openxmlformats.org/spreadsheetml/2006/main">
  <c r="G29" i="10"/>
  <c r="G28"/>
  <c r="G29" i="18"/>
  <c r="G28"/>
  <c r="G29" i="16"/>
  <c r="G28"/>
  <c r="G29" i="7"/>
  <c r="G28"/>
  <c r="G29" i="12"/>
  <c r="G28"/>
  <c r="H56" i="11" l="1"/>
  <c r="H55"/>
  <c r="J56"/>
  <c r="H57"/>
  <c r="L49" i="10"/>
  <c r="D46"/>
  <c r="E46" s="1"/>
  <c r="H46" s="1"/>
  <c r="L46"/>
  <c r="L41" i="18"/>
  <c r="L38"/>
  <c r="H38"/>
  <c r="E38"/>
  <c r="L41" i="16"/>
  <c r="L38"/>
  <c r="H38"/>
  <c r="E38"/>
  <c r="L41" i="12"/>
  <c r="L38"/>
  <c r="H38"/>
  <c r="E38"/>
  <c r="D40"/>
  <c r="E40"/>
  <c r="H40"/>
  <c r="L40"/>
  <c r="L41" i="7"/>
  <c r="L38"/>
  <c r="H38"/>
  <c r="E38"/>
  <c r="D48" i="10" l="1"/>
  <c r="D47"/>
  <c r="L114" l="1"/>
  <c r="L113" i="7" l="1"/>
  <c r="L40"/>
  <c r="O35" i="12"/>
  <c r="H41" i="11"/>
  <c r="L48" i="10" l="1"/>
  <c r="L47"/>
  <c r="L97" i="18"/>
  <c r="L40"/>
  <c r="L39"/>
  <c r="L97" i="12"/>
  <c r="L97" i="16"/>
  <c r="L40"/>
  <c r="L39"/>
  <c r="L39" i="7"/>
  <c r="L39" i="12"/>
  <c r="L97" i="7"/>
  <c r="L25"/>
  <c r="L123" i="10" l="1"/>
  <c r="L122" i="18"/>
  <c r="L122" i="16"/>
  <c r="L122" i="12"/>
  <c r="L124" s="1"/>
  <c r="L123"/>
  <c r="L122" i="7"/>
  <c r="L96" i="11" l="1"/>
  <c r="L98" i="10"/>
  <c r="E47"/>
  <c r="H47" s="1"/>
  <c r="E48" l="1"/>
  <c r="H48" s="1"/>
  <c r="H49" s="1"/>
  <c r="I28" i="19"/>
  <c r="H28"/>
  <c r="I16"/>
  <c r="H16"/>
  <c r="L123" i="18"/>
  <c r="L114"/>
  <c r="L113"/>
  <c r="L74"/>
  <c r="I74"/>
  <c r="I75" s="1"/>
  <c r="B140" s="1"/>
  <c r="F65"/>
  <c r="H57"/>
  <c r="G65" s="1"/>
  <c r="D56"/>
  <c r="E56" s="1"/>
  <c r="H49"/>
  <c r="D48"/>
  <c r="E48" s="1"/>
  <c r="E40"/>
  <c r="H40" s="1"/>
  <c r="D40"/>
  <c r="E39"/>
  <c r="H39" s="1"/>
  <c r="L29"/>
  <c r="D29"/>
  <c r="E29" s="1"/>
  <c r="L28"/>
  <c r="D28"/>
  <c r="E28" s="1"/>
  <c r="L25"/>
  <c r="B19"/>
  <c r="I28" i="17"/>
  <c r="H28"/>
  <c r="I16"/>
  <c r="H16"/>
  <c r="L123" i="16"/>
  <c r="L114"/>
  <c r="L113"/>
  <c r="L74"/>
  <c r="I74"/>
  <c r="I75" s="1"/>
  <c r="B140" s="1"/>
  <c r="H57"/>
  <c r="G65" s="1"/>
  <c r="D56"/>
  <c r="E56" s="1"/>
  <c r="H49"/>
  <c r="F65" s="1"/>
  <c r="E48"/>
  <c r="D48"/>
  <c r="D40"/>
  <c r="E40" s="1"/>
  <c r="H40" s="1"/>
  <c r="H39"/>
  <c r="E39"/>
  <c r="L29"/>
  <c r="D29"/>
  <c r="E29" s="1"/>
  <c r="L28"/>
  <c r="D28"/>
  <c r="E28" s="1"/>
  <c r="L25"/>
  <c r="B19"/>
  <c r="I28" i="13"/>
  <c r="H28"/>
  <c r="I16"/>
  <c r="H16"/>
  <c r="L114" i="12"/>
  <c r="L113"/>
  <c r="L74"/>
  <c r="I74"/>
  <c r="I75" s="1"/>
  <c r="B140" s="1"/>
  <c r="H57"/>
  <c r="G65" s="1"/>
  <c r="D56"/>
  <c r="E56" s="1"/>
  <c r="H49"/>
  <c r="F65" s="1"/>
  <c r="D48"/>
  <c r="E48" s="1"/>
  <c r="E39"/>
  <c r="H39" s="1"/>
  <c r="H41" s="1"/>
  <c r="L29"/>
  <c r="D29"/>
  <c r="E29" s="1"/>
  <c r="L28"/>
  <c r="D28"/>
  <c r="E28" s="1"/>
  <c r="L25"/>
  <c r="B19"/>
  <c r="H29" i="16" l="1"/>
  <c r="H41" i="18"/>
  <c r="E123"/>
  <c r="E122"/>
  <c r="E123" i="16"/>
  <c r="E122"/>
  <c r="H29" i="12"/>
  <c r="E65"/>
  <c r="H29" i="18"/>
  <c r="L115"/>
  <c r="L115" i="16"/>
  <c r="L124" i="18"/>
  <c r="L124" i="16"/>
  <c r="E122" i="12"/>
  <c r="E123"/>
  <c r="L115"/>
  <c r="J16" i="13"/>
  <c r="J16" i="19"/>
  <c r="J16" i="17"/>
  <c r="E89" i="16"/>
  <c r="E74"/>
  <c r="E105"/>
  <c r="E114"/>
  <c r="H41"/>
  <c r="E65" s="1"/>
  <c r="E65" i="18"/>
  <c r="H28"/>
  <c r="E31"/>
  <c r="B20" s="1"/>
  <c r="F122" s="1"/>
  <c r="G122" s="1"/>
  <c r="I122" s="1"/>
  <c r="L30"/>
  <c r="E89"/>
  <c r="E114"/>
  <c r="E97"/>
  <c r="E131"/>
  <c r="E74"/>
  <c r="E105"/>
  <c r="E81"/>
  <c r="E113"/>
  <c r="H28" i="16"/>
  <c r="H30" s="1"/>
  <c r="D65" s="1"/>
  <c r="E31"/>
  <c r="B20" s="1"/>
  <c r="F122" s="1"/>
  <c r="L30"/>
  <c r="E97"/>
  <c r="E131"/>
  <c r="E81"/>
  <c r="E113"/>
  <c r="L30" i="12"/>
  <c r="H28"/>
  <c r="E31"/>
  <c r="B20" s="1"/>
  <c r="F97" s="1"/>
  <c r="E89"/>
  <c r="E114"/>
  <c r="E97"/>
  <c r="E131"/>
  <c r="E74"/>
  <c r="E105"/>
  <c r="E81"/>
  <c r="E113"/>
  <c r="I74" i="7"/>
  <c r="E39"/>
  <c r="H39" s="1"/>
  <c r="H30" i="18" l="1"/>
  <c r="D65" s="1"/>
  <c r="L140"/>
  <c r="L140" i="12"/>
  <c r="H30"/>
  <c r="D65" s="1"/>
  <c r="H65" s="1"/>
  <c r="G122" i="16"/>
  <c r="I122" s="1"/>
  <c r="H65"/>
  <c r="L140"/>
  <c r="F123" i="12"/>
  <c r="G123" s="1"/>
  <c r="I123" s="1"/>
  <c r="I124" s="1"/>
  <c r="H140" s="1"/>
  <c r="F122"/>
  <c r="G122" s="1"/>
  <c r="I122" s="1"/>
  <c r="H65" i="18"/>
  <c r="F105"/>
  <c r="G105" s="1"/>
  <c r="I105" s="1"/>
  <c r="I106" s="1"/>
  <c r="F140" s="1"/>
  <c r="F74"/>
  <c r="F131"/>
  <c r="G131" s="1"/>
  <c r="I131" s="1"/>
  <c r="I132" s="1"/>
  <c r="I140" s="1"/>
  <c r="F97"/>
  <c r="G97" s="1"/>
  <c r="I97" s="1"/>
  <c r="I98" s="1"/>
  <c r="E140" s="1"/>
  <c r="F114"/>
  <c r="G114" s="1"/>
  <c r="I114" s="1"/>
  <c r="F89"/>
  <c r="G89" s="1"/>
  <c r="I89" s="1"/>
  <c r="I90" s="1"/>
  <c r="D140" s="1"/>
  <c r="F123"/>
  <c r="G123" s="1"/>
  <c r="I123" s="1"/>
  <c r="F113"/>
  <c r="G113" s="1"/>
  <c r="I113" s="1"/>
  <c r="F81"/>
  <c r="G81" s="1"/>
  <c r="I81" s="1"/>
  <c r="I82" s="1"/>
  <c r="C140" s="1"/>
  <c r="F105" i="16"/>
  <c r="G105" s="1"/>
  <c r="I105" s="1"/>
  <c r="I106" s="1"/>
  <c r="F140" s="1"/>
  <c r="F74"/>
  <c r="F131"/>
  <c r="G131" s="1"/>
  <c r="I131" s="1"/>
  <c r="I132" s="1"/>
  <c r="I140" s="1"/>
  <c r="F97"/>
  <c r="G97" s="1"/>
  <c r="I97" s="1"/>
  <c r="I98" s="1"/>
  <c r="E140" s="1"/>
  <c r="F114"/>
  <c r="G114" s="1"/>
  <c r="I114" s="1"/>
  <c r="F89"/>
  <c r="G89" s="1"/>
  <c r="I89" s="1"/>
  <c r="I90" s="1"/>
  <c r="D140" s="1"/>
  <c r="F123"/>
  <c r="G123" s="1"/>
  <c r="I123" s="1"/>
  <c r="F113"/>
  <c r="G113" s="1"/>
  <c r="I113" s="1"/>
  <c r="F81"/>
  <c r="G81" s="1"/>
  <c r="I81" s="1"/>
  <c r="I82" s="1"/>
  <c r="C140" s="1"/>
  <c r="F105" i="12"/>
  <c r="G105" s="1"/>
  <c r="I105" s="1"/>
  <c r="I106" s="1"/>
  <c r="F140" s="1"/>
  <c r="F74"/>
  <c r="F131"/>
  <c r="G131" s="1"/>
  <c r="I131" s="1"/>
  <c r="I132" s="1"/>
  <c r="I140" s="1"/>
  <c r="G97"/>
  <c r="F114"/>
  <c r="G114" s="1"/>
  <c r="I114" s="1"/>
  <c r="F89"/>
  <c r="G89" s="1"/>
  <c r="I89" s="1"/>
  <c r="I90" s="1"/>
  <c r="D140" s="1"/>
  <c r="F113"/>
  <c r="G113" s="1"/>
  <c r="I113" s="1"/>
  <c r="F81"/>
  <c r="G81" s="1"/>
  <c r="I81" s="1"/>
  <c r="I82" s="1"/>
  <c r="C140" s="1"/>
  <c r="L25" i="10"/>
  <c r="I124" i="16" l="1"/>
  <c r="H140" s="1"/>
  <c r="I124" i="18"/>
  <c r="H140" s="1"/>
  <c r="I115" i="16"/>
  <c r="G140" s="1"/>
  <c r="I97" i="12"/>
  <c r="I98" s="1"/>
  <c r="E140" s="1"/>
  <c r="I115" i="18"/>
  <c r="G140" s="1"/>
  <c r="I115" i="12"/>
  <c r="G140" s="1"/>
  <c r="I16" i="11"/>
  <c r="H16"/>
  <c r="I16" i="9"/>
  <c r="H16"/>
  <c r="J140" i="16" l="1"/>
  <c r="J140" i="18"/>
  <c r="J140" i="12"/>
  <c r="H28" i="11"/>
  <c r="J16"/>
  <c r="L124" i="10"/>
  <c r="L125" s="1"/>
  <c r="L115"/>
  <c r="L74"/>
  <c r="H57"/>
  <c r="G65" s="1"/>
  <c r="D56"/>
  <c r="E56" s="1"/>
  <c r="F65"/>
  <c r="H39"/>
  <c r="E65" s="1"/>
  <c r="D38"/>
  <c r="E38" s="1"/>
  <c r="L29"/>
  <c r="D29"/>
  <c r="E29" s="1"/>
  <c r="L28"/>
  <c r="D28"/>
  <c r="E28" s="1"/>
  <c r="B19"/>
  <c r="H28" i="9"/>
  <c r="J16"/>
  <c r="L123" i="7"/>
  <c r="L124" s="1"/>
  <c r="L114"/>
  <c r="L74"/>
  <c r="H57"/>
  <c r="G65" s="1"/>
  <c r="D56"/>
  <c r="E56" s="1"/>
  <c r="H49"/>
  <c r="F65" s="1"/>
  <c r="D48"/>
  <c r="E48" s="1"/>
  <c r="D40"/>
  <c r="E40" s="1"/>
  <c r="H40" s="1"/>
  <c r="H41" s="1"/>
  <c r="E65" s="1"/>
  <c r="L29"/>
  <c r="D29"/>
  <c r="E29" s="1"/>
  <c r="L28"/>
  <c r="D28"/>
  <c r="E28" s="1"/>
  <c r="B19"/>
  <c r="L30" l="1"/>
  <c r="E97"/>
  <c r="E122"/>
  <c r="L115"/>
  <c r="H29" i="10"/>
  <c r="E106"/>
  <c r="E74"/>
  <c r="E105" i="7"/>
  <c r="E74"/>
  <c r="L116" i="10"/>
  <c r="H28" i="7"/>
  <c r="E31" i="10"/>
  <c r="B20" s="1"/>
  <c r="H29" i="7"/>
  <c r="E123"/>
  <c r="E81"/>
  <c r="E113"/>
  <c r="E98" i="10"/>
  <c r="E115"/>
  <c r="E82"/>
  <c r="E114"/>
  <c r="E124"/>
  <c r="E132"/>
  <c r="E114" i="7"/>
  <c r="E131"/>
  <c r="L30" i="10"/>
  <c r="H28"/>
  <c r="E90"/>
  <c r="E31" i="7"/>
  <c r="B20" s="1"/>
  <c r="E89"/>
  <c r="L141" i="10" l="1"/>
  <c r="H52" i="11"/>
  <c r="F123" i="10"/>
  <c r="E123"/>
  <c r="L140" i="7"/>
  <c r="H53" i="11"/>
  <c r="F74" i="7"/>
  <c r="F97"/>
  <c r="G97" s="1"/>
  <c r="I97" s="1"/>
  <c r="F122"/>
  <c r="G122" s="1"/>
  <c r="I122" s="1"/>
  <c r="F132" i="10"/>
  <c r="G132" s="1"/>
  <c r="I132" s="1"/>
  <c r="I133" s="1"/>
  <c r="I141" s="1"/>
  <c r="F74"/>
  <c r="F124"/>
  <c r="G124" s="1"/>
  <c r="I124" s="1"/>
  <c r="F106"/>
  <c r="G106" s="1"/>
  <c r="I106" s="1"/>
  <c r="I107" s="1"/>
  <c r="F141" s="1"/>
  <c r="F114"/>
  <c r="G114" s="1"/>
  <c r="I114" s="1"/>
  <c r="H30"/>
  <c r="D65" s="1"/>
  <c r="F82"/>
  <c r="G82" s="1"/>
  <c r="I82" s="1"/>
  <c r="I83" s="1"/>
  <c r="C141" s="1"/>
  <c r="G16" i="11" s="1"/>
  <c r="F90" i="10"/>
  <c r="G90" s="1"/>
  <c r="I90" s="1"/>
  <c r="I91" s="1"/>
  <c r="D141" s="1"/>
  <c r="F98"/>
  <c r="G98" s="1"/>
  <c r="I98" s="1"/>
  <c r="I99" s="1"/>
  <c r="E141" s="1"/>
  <c r="F115"/>
  <c r="G115" s="1"/>
  <c r="I115" s="1"/>
  <c r="H30" i="7"/>
  <c r="D65" s="1"/>
  <c r="E16" i="19" s="1"/>
  <c r="I75" i="10"/>
  <c r="B141" s="1"/>
  <c r="F16" i="11" s="1"/>
  <c r="F89" i="7"/>
  <c r="G89" s="1"/>
  <c r="I89" s="1"/>
  <c r="I90" s="1"/>
  <c r="D140" s="1"/>
  <c r="F131"/>
  <c r="G131" s="1"/>
  <c r="I131" s="1"/>
  <c r="I132" s="1"/>
  <c r="I140" s="1"/>
  <c r="F123"/>
  <c r="G123" s="1"/>
  <c r="I123" s="1"/>
  <c r="F114"/>
  <c r="G114" s="1"/>
  <c r="I114" s="1"/>
  <c r="F113"/>
  <c r="G113" s="1"/>
  <c r="I113" s="1"/>
  <c r="F81"/>
  <c r="G81" s="1"/>
  <c r="I81" s="1"/>
  <c r="I82" s="1"/>
  <c r="C140" s="1"/>
  <c r="F105"/>
  <c r="G105" s="1"/>
  <c r="I105" s="1"/>
  <c r="I106" s="1"/>
  <c r="F140" s="1"/>
  <c r="I75"/>
  <c r="B140" s="1"/>
  <c r="H51" i="11" l="1"/>
  <c r="H59" s="1"/>
  <c r="G123" i="10"/>
  <c r="I123" s="1"/>
  <c r="I125" s="1"/>
  <c r="H141" s="1"/>
  <c r="I98" i="7"/>
  <c r="E140" s="1"/>
  <c r="F16" i="9"/>
  <c r="F16" i="17"/>
  <c r="F16" i="13"/>
  <c r="F16" i="19"/>
  <c r="I124" i="7"/>
  <c r="H140" s="1"/>
  <c r="G16" i="9"/>
  <c r="G16" i="13"/>
  <c r="G16" i="17"/>
  <c r="G16" i="19"/>
  <c r="E16" i="17"/>
  <c r="E16" i="13"/>
  <c r="H65" i="10"/>
  <c r="B7" i="11" s="1"/>
  <c r="E16"/>
  <c r="I116" i="10"/>
  <c r="G141" s="1"/>
  <c r="H65" i="7"/>
  <c r="B7" i="19" s="1"/>
  <c r="E16" i="9"/>
  <c r="I115" i="7"/>
  <c r="G140" s="1"/>
  <c r="J141" i="10" l="1"/>
  <c r="C7" i="11" s="1"/>
  <c r="K16" i="19"/>
  <c r="K16" i="17"/>
  <c r="K16" i="13"/>
  <c r="J140" i="7"/>
  <c r="C7" i="17" s="1"/>
  <c r="B7" i="9"/>
  <c r="B7" i="13"/>
  <c r="B7" i="17"/>
  <c r="I55" i="11"/>
  <c r="C7" i="19" l="1"/>
  <c r="D7" s="1"/>
  <c r="D16" s="1"/>
  <c r="F28" s="1"/>
  <c r="J28" s="1"/>
  <c r="C7" i="9"/>
  <c r="C7" i="13"/>
  <c r="D7" s="1"/>
  <c r="D16" s="1"/>
  <c r="F28" s="1"/>
  <c r="J28" s="1"/>
  <c r="D7" i="17"/>
  <c r="D16" s="1"/>
  <c r="F28" s="1"/>
  <c r="J28" s="1"/>
  <c r="J31" i="13" l="1"/>
  <c r="H35" i="11" s="1"/>
  <c r="J31" i="19"/>
  <c r="H34" i="11" s="1"/>
  <c r="J31" i="17"/>
  <c r="H37" i="11" s="1"/>
  <c r="K16" i="9" l="1"/>
  <c r="K16" i="11" l="1"/>
  <c r="D7"/>
  <c r="D16" s="1"/>
  <c r="D7" i="9"/>
  <c r="D16" s="1"/>
  <c r="F28" l="1"/>
  <c r="I28"/>
  <c r="F28" i="11"/>
  <c r="I28"/>
  <c r="J28" l="1"/>
  <c r="J31" s="1"/>
  <c r="J28" i="9"/>
  <c r="J31" l="1"/>
  <c r="H36" i="11" s="1"/>
  <c r="H38"/>
  <c r="H47" l="1"/>
  <c r="M46" s="1"/>
</calcChain>
</file>

<file path=xl/sharedStrings.xml><?xml version="1.0" encoding="utf-8"?>
<sst xmlns="http://schemas.openxmlformats.org/spreadsheetml/2006/main" count="1366" uniqueCount="176">
  <si>
    <t>№ п/п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</si>
  <si>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</si>
  <si>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</si>
  <si>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</si>
  <si>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</si>
  <si>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</si>
  <si>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</si>
  <si>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</si>
  <si>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</si>
  <si>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</si>
  <si>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</si>
  <si>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</si>
  <si>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5=3/4</t>
  </si>
  <si>
    <t>Итого по оплате труда: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</si>
  <si>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</si>
  <si>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</si>
  <si>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</si>
  <si>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</si>
  <si>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</si>
  <si>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</si>
  <si>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</si>
  <si>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Тариф (Цена), руб</t>
  </si>
  <si>
    <t>Плановые затраты</t>
  </si>
  <si>
    <t>6=3*5/4</t>
  </si>
  <si>
    <t>8=6*7</t>
  </si>
  <si>
    <t>2.1. Коммунальные услуги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</si>
  <si>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</si>
  <si>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</si>
  <si>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</si>
  <si>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</si>
  <si>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</si>
  <si>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</si>
  <si>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</si>
  <si>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</si>
  <si>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</si>
  <si>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</si>
  <si>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</si>
  <si>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</si>
  <si>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Показатель объема
(количество)</t>
  </si>
  <si>
    <t>2.7. Прочие общехозяйственные нужды</t>
  </si>
  <si>
    <t>Итого по прочим общехозяйственным нуждам:</t>
  </si>
  <si>
    <t>Раздел 2: Расчет корректирующих коэффициентов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</si>
  <si>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</si>
  <si>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</si>
  <si>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</si>
  <si>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</si>
  <si>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</si>
  <si>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</si>
  <si>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</si>
  <si>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</si>
  <si>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</si>
  <si>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</si>
  <si>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</si>
  <si>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</si>
  <si>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</si>
  <si>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</si>
  <si>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Итого, руб.</t>
  </si>
  <si>
    <t>Затраты на общехозяйственные нужды, руб.</t>
  </si>
  <si>
    <t>Пензенская область</t>
  </si>
  <si>
    <t>Отраслевой корректирующий коэффициент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</si>
  <si>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</si>
  <si>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</si>
  <si>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</si>
  <si>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-</t>
  </si>
  <si>
    <t>Фонд оплаты труда</t>
  </si>
  <si>
    <t>Наименование ресурса
(штатной единицы)</t>
  </si>
  <si>
    <t>Утверждаю</t>
  </si>
  <si>
    <t>Т.В. Курдова</t>
  </si>
  <si>
    <t>Министр
культуры и туризма
Пензенской области</t>
  </si>
  <si>
    <t>Основной персонал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</si>
  <si>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</si>
  <si>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</si>
  <si>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t>Итого субсидия на выполнение государственного задания R:</t>
  </si>
  <si>
    <t>Объем финансового обеспечения выполнения государственного задания R:</t>
  </si>
  <si>
    <t>Коэффициент выравнивания:</t>
  </si>
  <si>
    <t>Административно -управленческий персонал</t>
  </si>
  <si>
    <t>Вспомогательный персонал</t>
  </si>
  <si>
    <t>усл.ед.</t>
  </si>
  <si>
    <t>002И</t>
  </si>
  <si>
    <t>общее полезное время использования имущественного комплекса (248 рабочих дней в году (5 дневная неделя, 2 выходной в неделю) 8 часовой рабочий день;</t>
  </si>
  <si>
    <t>(наименование государственной работы)</t>
  </si>
  <si>
    <t>1. Расчет нормативных затрат, непосредственно связанные с выполнение работы, определяется:</t>
  </si>
  <si>
    <t>1. Затраты на оплату труда с начислениями на выплаты по оплате труда работников, непосредственно связанных с выполнение работы</t>
  </si>
  <si>
    <t>1. Оплата труда работников, непосредственно связанных с выполнение работы</t>
  </si>
  <si>
    <t>Нормативное количество одновременно выполняемых работ</t>
  </si>
  <si>
    <t>Норма трудозатрат на оказание единицы на боты (человеко-часов)</t>
  </si>
  <si>
    <t>Фактическое количество человеко-часов персонала, задействованного в процессе выполнения работы в год</t>
  </si>
  <si>
    <t>Среднее время посещения учреждения, определяется как сумма норм времени по всем специалистам, непосредственно участвующим в выполнении работы</t>
  </si>
  <si>
    <t>2. Затраты на приобретение потребляемых (используемых) в процессе выполнении работы материальных запасов и особо ценного движимого имущества (в том числе затраты на арендные платежи)</t>
  </si>
  <si>
    <t>Нормативное количество одновременно выполненяемых  работ</t>
  </si>
  <si>
    <t>2. Материальные запасы/основные средства, потребляемые в процессе выполнения работы</t>
  </si>
  <si>
    <t>3. Иные затраты, непосредственно связанные с выполнением работы</t>
  </si>
  <si>
    <t>3. Иные ресурсы, непосредственно связанные с выполнением работы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</si>
  <si>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выполнения работы</t>
  </si>
  <si>
    <t>5. Базовый норматив затрат, непосредственно связанных с выполнением работы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</si>
  <si>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работы</t>
    </r>
  </si>
  <si>
    <t>2.4. Затраты на приобретение услуг связи для государственной работы</t>
  </si>
  <si>
    <t>2.5. Затраты на приобретение транспортных услуг для государственной  работы</t>
  </si>
  <si>
    <t>2.6. Работники, которые не принимают непосредственного участия в выполнении работы</t>
  </si>
  <si>
    <t>Итого по работникам, которые не принимают непосредственного участия в выполнении работы:</t>
  </si>
  <si>
    <t>Расчет стоимости государственного задания</t>
  </si>
  <si>
    <t>Зарплата Всего</t>
  </si>
  <si>
    <t>Административный и вспомогательный персонал</t>
  </si>
  <si>
    <t>4. Итого: Базовый норматив затрат на выполнение работы</t>
  </si>
  <si>
    <t>Затраты, непосредственно связанные с выполнением работы, руб.</t>
  </si>
  <si>
    <t>Нормативные затраты на на выполнение работы, руб.</t>
  </si>
  <si>
    <t>Наименование работы</t>
  </si>
  <si>
    <t>Условие, отражающее специфику работы (содержание работы)</t>
  </si>
  <si>
    <t>Наименование субъекта РФ, на территории которого выполняется работа</t>
  </si>
  <si>
    <t>Базовый норматив затрат на выполнение работы, руб.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</si>
  <si>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выполнение работы</t>
  </si>
  <si>
    <t>Нормативные затраты на выполнение работы, руб.</t>
  </si>
  <si>
    <t>Раздел 3. Расчет нормативных затрат на выполнение работы</t>
  </si>
  <si>
    <t>4. Основные средства и нематериальные активы, амортизируемые в процессе выполнения работы,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</si>
  <si>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2. Расчет нормативных затрат, на общехозяйственные нужды для государственной работы
(за исключением затрат, которые учитываются в составе нормативных затрат на содержание имущества учреждения), определяется:</t>
  </si>
  <si>
    <t>Норма ресурса на единицу работы</t>
  </si>
  <si>
    <r>
      <t>« ____ »       ________________________   20</t>
    </r>
    <r>
      <rPr>
        <u/>
        <sz val="12"/>
        <color theme="1"/>
        <rFont val="Times New Roman"/>
        <family val="1"/>
        <charset val="204"/>
      </rPr>
      <t xml:space="preserve">      </t>
    </r>
    <r>
      <rPr>
        <sz val="12"/>
        <color theme="1"/>
        <rFont val="Times New Roman"/>
        <family val="1"/>
        <charset val="204"/>
      </rPr>
      <t xml:space="preserve"> года</t>
    </r>
  </si>
  <si>
    <t>Расчет нормативных затрат государственное бюджетное учреждение" Центр бухгалтерского обслуживания учреждений культуры"</t>
  </si>
  <si>
    <t>Формирование бюджетной отчетности получателя бюджетных средств, администратора источников финансирования дефицита бюджета, администратора доходов бюджета</t>
  </si>
  <si>
    <t>Начальник отдела</t>
  </si>
  <si>
    <t>Бухгалтер</t>
  </si>
  <si>
    <t xml:space="preserve">Формирование бюджетной отчетности получателя бюджетных средств, администратора источников финансирования дефицита бюджета, администратора доходов бюджета
</t>
  </si>
  <si>
    <t>количество отчетов;</t>
  </si>
  <si>
    <t>среднее время составления отчета (время использования имущественного комплекса на выполнение работы), определяемое как сумма норм времени по всем специалистам, непосредственно участвующим в выполнение работы.</t>
  </si>
  <si>
    <t>Бумага</t>
  </si>
  <si>
    <t>Орг.техника</t>
  </si>
  <si>
    <t>Время использования имущественного комплекса на 1отчет</t>
  </si>
  <si>
    <t>Услуги телефонной связи</t>
  </si>
  <si>
    <t>Информационно-консультационные услуги</t>
  </si>
  <si>
    <t>Время использования имущественного комплекса на 1 отчет</t>
  </si>
  <si>
    <t>Годовая,промежуточная</t>
  </si>
  <si>
    <t xml:space="preserve">Формирование бухгалтерской (финансовой) отчетности
бюджетных и автономных учреждений
</t>
  </si>
  <si>
    <t>среднемесячная начисленная заработная плата по учреждению, данные по которому использовались для определения базового норматива затрат на выполнение работы</t>
  </si>
  <si>
    <t>Годовая, промежуточная</t>
  </si>
  <si>
    <t>количество учреждений</t>
  </si>
  <si>
    <t>среднее время учета 1 учреждения (время использования имущественного комплекса на выполнение работы), определяемое как сумма норм времени по всем специалистам, непосредственно участвующим в выполнение работы.</t>
  </si>
  <si>
    <t>Ведение учета по всем объектам учета</t>
  </si>
  <si>
    <t>Время использования имущественного комплекса на 1 работу</t>
  </si>
  <si>
    <t>Время использования имущественного комплекса на 1 работа</t>
  </si>
  <si>
    <t>Время использования имущественного комплекса на 1работа</t>
  </si>
  <si>
    <t>Норма трудозатрат на оказание единицы работы (человеко-часов)</t>
  </si>
  <si>
    <t>Ведение бухгалтерского учета, формирование регистров бухгалтерского учета бюджетных учреждений</t>
  </si>
  <si>
    <t>Ведение бухгалтерского учета, формирование регистров бухгалтерского учета автономных учреждений</t>
  </si>
  <si>
    <t>Ведение бюджетного учета, формирование регистров учета получателя бюджетных средств, администратора источников финансирования дефицита бюджета, администратора доходов бюджета</t>
  </si>
  <si>
    <t xml:space="preserve">Ведение бухгалтерского учета, формирование регистров
бухгалтерского учета бюджетных учреждений
</t>
  </si>
  <si>
    <t>2.6. Затраты на оплату труда с начислениями на выплаты по оплате труда работников, которые не принимают непосредственного участия в  выполнении работы</t>
  </si>
  <si>
    <t>2.7. Затраты на прочие общехозяйственные нужды на выполнение работы</t>
  </si>
  <si>
    <t>3. Базовый норматив затрат на общехозяйственные нужды на выполнение i-ой работы</t>
  </si>
  <si>
    <t>Работы,услуги по содержанию имущества</t>
  </si>
  <si>
    <t xml:space="preserve">Формирование бухгалтерской (финансовой) отчетности бюджетных и автономных учреждений
</t>
  </si>
  <si>
    <t xml:space="preserve">Формирование бухгалтерской (финансовой) отчетности бюджетных и автономных учреждений
</t>
  </si>
  <si>
    <t xml:space="preserve">Ведение бюджетного учета, формирование регистров учета получателя бюджетных средств, администратора источников финансирования дефицита бюджета,
администратора доходов бюджета
</t>
  </si>
  <si>
    <t>Ведение бюджетного учета, формирование регистров учета получателя бюджетных средств, администратора источников финансирования дефицита бюджета,
администратора доходов бюджета</t>
  </si>
  <si>
    <t xml:space="preserve">Ведение бухгалтерского учета, формирование регистров бухгалтерского учета бюджетных учреждений
</t>
  </si>
  <si>
    <t>Затраты на уплату налогов, в качестве объекта налогообложения по которым признается имущество учреждения</t>
  </si>
  <si>
    <t>Теплоэнергия (50%)</t>
  </si>
  <si>
    <t>Электроэнергия (10%)</t>
  </si>
  <si>
    <t>221С</t>
  </si>
  <si>
    <t>310О</t>
  </si>
  <si>
    <t>2.4. Затраты на на выполнение работ связи для государственной работы</t>
  </si>
  <si>
    <t>Расчет производится на основе суммарного количества используемых мат.запасов/основных средств и количества отчетов</t>
  </si>
  <si>
    <t>Среднемесячная начисленная заработная плата в целом по экономике по субъекту Российской Федерации, на территории которого выполняется работа</t>
  </si>
  <si>
    <t>2.6. Затраты на оплату труда с начислениями на выплаты по оплате труда работников, которые не принимают непосредственного участия в выполнении работы</t>
  </si>
  <si>
    <t>Расчет производится на основе суммарного количества используемых мат.запасов/основных средств и количества учреждений</t>
  </si>
  <si>
    <t>2.7. Затраты на прочие общехозяйственные нужды на оказание выполнение работы</t>
  </si>
  <si>
    <t>2.6. Затраты на оплату труда с начислениями на выплаты по оплате труда работников, которые не принимают непосредственного участия ввыполнении государственной работы</t>
  </si>
  <si>
    <t>2.5. Затраты на приобретение транспортных услуг для выполнения работы</t>
  </si>
  <si>
    <t>2.7. Затраты на прочие общехозяйственные нужды на выполнении работы</t>
  </si>
  <si>
    <t>Затраты на содержание имущества учреждения, не используемого для выполнения работ</t>
  </si>
  <si>
    <t>Телефон</t>
  </si>
  <si>
    <t>в т.ч.Бумага</t>
  </si>
  <si>
    <t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1972 Рабочие часы в году</t>
  </si>
  <si>
    <t>Расчет производится на основе суммарного количества человеко-часов и количествавыполняемых работ:
Стоимость 1 чел. - часа, руб. = Среднемесячная заработная плата работников учреждений культуры*12мес.*1,302 (начисления в ФОТ) / 1972 Рабочие часы в году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</si>
  <si>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8"/>
        <color rgb="FFFF0000"/>
        <rFont val="Times New Roman"/>
        <family val="1"/>
        <charset val="204"/>
      </rPr>
      <t>1972</t>
    </r>
    <r>
      <rPr>
        <sz val="8"/>
        <color theme="1"/>
        <rFont val="Times New Roman"/>
        <family val="1"/>
        <charset val="204"/>
      </rPr>
      <t xml:space="preserve"> Рабочие часы в году</t>
    </r>
  </si>
  <si>
    <r>
      <t xml:space="preserve">Среднемесячная заработной плате работников учреждения  на </t>
    </r>
    <r>
      <rPr>
        <sz val="12"/>
        <color rgb="FFFF0000"/>
        <rFont val="Times New Roman"/>
        <family val="1"/>
        <charset val="204"/>
      </rPr>
      <t>2021</t>
    </r>
    <r>
      <rPr>
        <sz val="12"/>
        <color theme="1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</si>
  <si>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t>Среднемесячная заработной плате работников учреждения  на 2021 год (либо берется заработная плата по наиболее эффективному учреждению);</t>
  </si>
</sst>
</file>

<file path=xl/styles.xml><?xml version="1.0" encoding="utf-8"?>
<styleSheet xmlns="http://schemas.openxmlformats.org/spreadsheetml/2006/main">
  <numFmts count="7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#,##0.00000"/>
    <numFmt numFmtId="170" formatCode="#,##0.00000000"/>
  </numFmts>
  <fonts count="1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7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7" fillId="0" borderId="7" xfId="0" applyFont="1" applyFill="1" applyBorder="1"/>
    <xf numFmtId="0" fontId="4" fillId="0" borderId="15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7" xfId="0" applyFont="1" applyFill="1" applyBorder="1" applyAlignment="1">
      <alignment horizontal="center"/>
    </xf>
    <xf numFmtId="0" fontId="7" fillId="0" borderId="39" xfId="0" applyFont="1" applyFill="1" applyBorder="1" applyAlignment="1">
      <alignment horizontal="center"/>
    </xf>
    <xf numFmtId="4" fontId="7" fillId="0" borderId="39" xfId="0" applyNumberFormat="1" applyFont="1" applyFill="1" applyBorder="1" applyAlignment="1">
      <alignment horizontal="center" vertical="center" wrapText="1"/>
    </xf>
    <xf numFmtId="165" fontId="7" fillId="0" borderId="39" xfId="0" applyNumberFormat="1" applyFont="1" applyFill="1" applyBorder="1" applyAlignment="1">
      <alignment horizontal="center" vertical="center" wrapText="1"/>
    </xf>
    <xf numFmtId="165" fontId="7" fillId="0" borderId="37" xfId="0" applyNumberFormat="1" applyFont="1" applyFill="1" applyBorder="1" applyAlignment="1">
      <alignment horizontal="center" vertical="center"/>
    </xf>
    <xf numFmtId="165" fontId="7" fillId="0" borderId="39" xfId="0" applyNumberFormat="1" applyFont="1" applyFill="1" applyBorder="1" applyAlignment="1">
      <alignment horizontal="center" vertical="center"/>
    </xf>
    <xf numFmtId="0" fontId="7" fillId="0" borderId="42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165" fontId="7" fillId="0" borderId="42" xfId="0" applyNumberFormat="1" applyFont="1" applyFill="1" applyBorder="1" applyAlignment="1">
      <alignment horizontal="center" vertical="center" wrapText="1"/>
    </xf>
    <xf numFmtId="165" fontId="7" fillId="0" borderId="43" xfId="0" applyNumberFormat="1" applyFont="1" applyFill="1" applyBorder="1" applyAlignment="1">
      <alignment horizontal="center" vertical="center" wrapText="1"/>
    </xf>
    <xf numFmtId="165" fontId="7" fillId="0" borderId="23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36" xfId="0" applyNumberFormat="1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/>
    </xf>
    <xf numFmtId="0" fontId="2" fillId="0" borderId="44" xfId="0" applyFont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4" fontId="2" fillId="0" borderId="42" xfId="0" applyNumberFormat="1" applyFont="1" applyFill="1" applyBorder="1" applyAlignment="1">
      <alignment horizontal="center"/>
    </xf>
    <xf numFmtId="4" fontId="2" fillId="0" borderId="43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6" xfId="0" applyNumberFormat="1" applyFont="1" applyFill="1" applyBorder="1" applyAlignment="1">
      <alignment horizontal="center"/>
    </xf>
    <xf numFmtId="4" fontId="2" fillId="0" borderId="27" xfId="0" applyNumberFormat="1" applyFont="1" applyFill="1" applyBorder="1" applyAlignment="1">
      <alignment horizontal="center"/>
    </xf>
    <xf numFmtId="4" fontId="2" fillId="0" borderId="35" xfId="0" applyNumberFormat="1" applyFont="1" applyBorder="1" applyAlignment="1">
      <alignment horizontal="center" vertical="center" wrapText="1"/>
    </xf>
    <xf numFmtId="4" fontId="2" fillId="0" borderId="44" xfId="0" applyNumberFormat="1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68" fontId="1" fillId="0" borderId="35" xfId="0" applyNumberFormat="1" applyFont="1" applyBorder="1" applyAlignment="1">
      <alignment horizontal="center" vertical="center" wrapText="1"/>
    </xf>
    <xf numFmtId="0" fontId="2" fillId="0" borderId="51" xfId="0" applyFont="1" applyBorder="1" applyAlignment="1">
      <alignment vertical="center" wrapText="1"/>
    </xf>
    <xf numFmtId="3" fontId="1" fillId="4" borderId="0" xfId="0" applyNumberFormat="1" applyFont="1" applyFill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2" fillId="0" borderId="53" xfId="0" applyNumberFormat="1" applyFont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7" xfId="0" applyFont="1" applyFill="1" applyBorder="1" applyAlignment="1">
      <alignment wrapText="1"/>
    </xf>
    <xf numFmtId="4" fontId="8" fillId="0" borderId="0" xfId="0" applyNumberFormat="1" applyFont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4" fontId="7" fillId="0" borderId="43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4" fontId="2" fillId="0" borderId="0" xfId="0" applyNumberFormat="1" applyFont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4" fontId="5" fillId="2" borderId="0" xfId="0" applyNumberFormat="1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53" xfId="0" applyNumberFormat="1" applyFont="1" applyFill="1" applyBorder="1" applyAlignment="1">
      <alignment horizontal="center"/>
    </xf>
    <xf numFmtId="4" fontId="2" fillId="0" borderId="54" xfId="0" applyNumberFormat="1" applyFont="1" applyBorder="1" applyAlignment="1">
      <alignment vertical="top" wrapText="1"/>
    </xf>
    <xf numFmtId="4" fontId="2" fillId="0" borderId="39" xfId="0" applyNumberFormat="1" applyFont="1" applyFill="1" applyBorder="1" applyAlignment="1">
      <alignment horizontal="center"/>
    </xf>
    <xf numFmtId="0" fontId="2" fillId="0" borderId="55" xfId="0" applyFont="1" applyFill="1" applyBorder="1" applyAlignment="1">
      <alignment horizontal="center" vertical="center" wrapText="1"/>
    </xf>
    <xf numFmtId="0" fontId="2" fillId="0" borderId="56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center"/>
    </xf>
    <xf numFmtId="169" fontId="9" fillId="0" borderId="0" xfId="0" applyNumberFormat="1" applyFont="1" applyAlignment="1">
      <alignment horizontal="center" vertical="center" wrapText="1"/>
    </xf>
    <xf numFmtId="0" fontId="13" fillId="5" borderId="7" xfId="0" applyFont="1" applyFill="1" applyBorder="1" applyAlignment="1">
      <alignment wrapText="1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58" xfId="0" applyFont="1" applyFill="1" applyBorder="1" applyAlignment="1">
      <alignment horizontal="center" vertical="center" wrapText="1"/>
    </xf>
    <xf numFmtId="4" fontId="2" fillId="0" borderId="28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0" fontId="1" fillId="2" borderId="59" xfId="0" applyFont="1" applyFill="1" applyBorder="1" applyAlignment="1">
      <alignment horizontal="center" vertical="center" wrapText="1"/>
    </xf>
    <xf numFmtId="3" fontId="1" fillId="2" borderId="5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5" fillId="2" borderId="4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5" borderId="7" xfId="0" applyFont="1" applyFill="1" applyBorder="1" applyAlignment="1">
      <alignment vertical="center" wrapText="1"/>
    </xf>
    <xf numFmtId="4" fontId="1" fillId="0" borderId="0" xfId="0" quotePrefix="1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13" fillId="5" borderId="56" xfId="0" applyFont="1" applyFill="1" applyBorder="1" applyAlignment="1">
      <alignment wrapText="1"/>
    </xf>
    <xf numFmtId="3" fontId="1" fillId="0" borderId="56" xfId="0" applyNumberFormat="1" applyFont="1" applyFill="1" applyBorder="1" applyAlignment="1">
      <alignment horizontal="center" vertical="center" wrapText="1"/>
    </xf>
    <xf numFmtId="4" fontId="1" fillId="0" borderId="56" xfId="0" applyNumberFormat="1" applyFont="1" applyBorder="1" applyAlignment="1">
      <alignment horizontal="center" vertical="center" wrapText="1"/>
    </xf>
    <xf numFmtId="4" fontId="1" fillId="0" borderId="57" xfId="0" applyNumberFormat="1" applyFont="1" applyBorder="1" applyAlignment="1">
      <alignment horizontal="center" vertical="center" wrapText="1"/>
    </xf>
    <xf numFmtId="0" fontId="16" fillId="2" borderId="35" xfId="0" applyFont="1" applyFill="1" applyBorder="1" applyAlignment="1">
      <alignment vertical="center" wrapText="1"/>
    </xf>
    <xf numFmtId="0" fontId="16" fillId="2" borderId="10" xfId="0" applyFont="1" applyFill="1" applyBorder="1" applyAlignment="1">
      <alignment horizontal="left" vertical="center" wrapText="1"/>
    </xf>
    <xf numFmtId="0" fontId="7" fillId="2" borderId="41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170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2" fillId="0" borderId="24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14" fillId="0" borderId="52" xfId="0" applyFont="1" applyBorder="1" applyAlignment="1">
      <alignment horizontal="center" vertical="top" wrapText="1"/>
    </xf>
    <xf numFmtId="0" fontId="14" fillId="0" borderId="37" xfId="0" applyFont="1" applyBorder="1" applyAlignment="1">
      <alignment horizontal="center" vertical="top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2" fillId="0" borderId="50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center" vertical="top" wrapText="1"/>
    </xf>
    <xf numFmtId="0" fontId="0" fillId="0" borderId="22" xfId="0" applyBorder="1" applyAlignment="1">
      <alignment wrapText="1"/>
    </xf>
    <xf numFmtId="0" fontId="0" fillId="0" borderId="23" xfId="0" applyBorder="1" applyAlignment="1">
      <alignment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49" xfId="0" applyFont="1" applyBorder="1" applyAlignment="1">
      <alignment horizontal="left" wrapText="1"/>
    </xf>
    <xf numFmtId="0" fontId="4" fillId="0" borderId="18" xfId="0" applyFont="1" applyBorder="1" applyAlignment="1">
      <alignment horizontal="left" wrapText="1"/>
    </xf>
    <xf numFmtId="0" fontId="4" fillId="0" borderId="38" xfId="0" applyFont="1" applyBorder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12" fillId="0" borderId="0" xfId="0" applyFont="1" applyAlignment="1">
      <alignment horizontal="right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165" fontId="1" fillId="0" borderId="16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47" xfId="0" applyFont="1" applyBorder="1" applyAlignment="1">
      <alignment horizontal="right" vertical="center" wrapText="1"/>
    </xf>
    <xf numFmtId="0" fontId="2" fillId="0" borderId="61" xfId="0" applyFont="1" applyBorder="1" applyAlignment="1">
      <alignment horizontal="right" vertical="center" wrapText="1"/>
    </xf>
    <xf numFmtId="0" fontId="2" fillId="0" borderId="62" xfId="0" applyFont="1" applyBorder="1" applyAlignment="1">
      <alignment horizontal="right" vertical="center" wrapText="1"/>
    </xf>
    <xf numFmtId="0" fontId="4" fillId="0" borderId="24" xfId="0" applyFont="1" applyBorder="1" applyAlignment="1">
      <alignment horizontal="left" wrapText="1"/>
    </xf>
    <xf numFmtId="0" fontId="4" fillId="0" borderId="25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164" fontId="1" fillId="0" borderId="57" xfId="0" applyNumberFormat="1" applyFont="1" applyBorder="1" applyAlignment="1">
      <alignment horizontal="center" vertical="center" wrapText="1"/>
    </xf>
    <xf numFmtId="164" fontId="1" fillId="0" borderId="60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1" fillId="0" borderId="22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w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4.wmf"/><Relationship Id="rId7" Type="http://schemas.openxmlformats.org/officeDocument/2006/relationships/image" Target="../media/image21.emf"/><Relationship Id="rId2" Type="http://schemas.openxmlformats.org/officeDocument/2006/relationships/image" Target="../media/image7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6.wmf"/><Relationship Id="rId4" Type="http://schemas.openxmlformats.org/officeDocument/2006/relationships/image" Target="../media/image20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w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4.wmf"/><Relationship Id="rId7" Type="http://schemas.openxmlformats.org/officeDocument/2006/relationships/image" Target="../media/image21.emf"/><Relationship Id="rId2" Type="http://schemas.openxmlformats.org/officeDocument/2006/relationships/image" Target="../media/image7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6.wmf"/><Relationship Id="rId4" Type="http://schemas.openxmlformats.org/officeDocument/2006/relationships/image" Target="../media/image20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w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4.wmf"/><Relationship Id="rId7" Type="http://schemas.openxmlformats.org/officeDocument/2006/relationships/image" Target="../media/image21.emf"/><Relationship Id="rId2" Type="http://schemas.openxmlformats.org/officeDocument/2006/relationships/image" Target="../media/image7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6.wmf"/><Relationship Id="rId4" Type="http://schemas.openxmlformats.org/officeDocument/2006/relationships/image" Target="../media/image20.emf"/></Relationships>
</file>

<file path=xl/drawings/_rels/vmlDrawing7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w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14.wmf"/><Relationship Id="rId7" Type="http://schemas.openxmlformats.org/officeDocument/2006/relationships/image" Target="../media/image21.emf"/><Relationship Id="rId2" Type="http://schemas.openxmlformats.org/officeDocument/2006/relationships/image" Target="../media/image7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6.wmf"/><Relationship Id="rId4" Type="http://schemas.openxmlformats.org/officeDocument/2006/relationships/image" Target="../media/image20.emf"/></Relationships>
</file>

<file path=xl/drawings/_rels/vmlDrawing9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w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10.vml.rels><?xml version="1.0" encoding="UTF-8" standalone="yes"?>
<Relationships xmlns="http://schemas.openxmlformats.org/package/2006/relationships"><Relationship Id="rId8" Type="http://schemas.openxmlformats.org/officeDocument/2006/relationships/image" Target="../media/image23.emf"/><Relationship Id="rId3" Type="http://schemas.openxmlformats.org/officeDocument/2006/relationships/image" Target="../media/image14.wmf"/><Relationship Id="rId7" Type="http://schemas.openxmlformats.org/officeDocument/2006/relationships/image" Target="../media/image21.emf"/><Relationship Id="rId2" Type="http://schemas.openxmlformats.org/officeDocument/2006/relationships/image" Target="../media/image7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6.wmf"/><Relationship Id="rId4" Type="http://schemas.openxmlformats.org/officeDocument/2006/relationships/image" Target="../media/image20.emf"/><Relationship Id="rId9" Type="http://schemas.openxmlformats.org/officeDocument/2006/relationships/image" Target="../media/image2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81</xdr:row>
      <xdr:rowOff>87842</xdr:rowOff>
    </xdr:from>
    <xdr:to>
      <xdr:col>7</xdr:col>
      <xdr:colOff>806450</xdr:colOff>
      <xdr:row>81</xdr:row>
      <xdr:rowOff>329142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74225" y="30053492"/>
          <a:ext cx="3810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93</xdr:row>
      <xdr:rowOff>876300</xdr:rowOff>
    </xdr:from>
    <xdr:to>
      <xdr:col>7</xdr:col>
      <xdr:colOff>904875</xdr:colOff>
      <xdr:row>93</xdr:row>
      <xdr:rowOff>1114425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58350" y="34709100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81</xdr:row>
      <xdr:rowOff>87842</xdr:rowOff>
    </xdr:from>
    <xdr:to>
      <xdr:col>7</xdr:col>
      <xdr:colOff>806450</xdr:colOff>
      <xdr:row>81</xdr:row>
      <xdr:rowOff>329142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935210" y="28053242"/>
          <a:ext cx="3810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93</xdr:row>
      <xdr:rowOff>876300</xdr:rowOff>
    </xdr:from>
    <xdr:to>
      <xdr:col>7</xdr:col>
      <xdr:colOff>904875</xdr:colOff>
      <xdr:row>93</xdr:row>
      <xdr:rowOff>1114425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919335" y="32514540"/>
          <a:ext cx="495300" cy="1924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81</xdr:row>
      <xdr:rowOff>87842</xdr:rowOff>
    </xdr:from>
    <xdr:to>
      <xdr:col>7</xdr:col>
      <xdr:colOff>806450</xdr:colOff>
      <xdr:row>81</xdr:row>
      <xdr:rowOff>329142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935210" y="28053242"/>
          <a:ext cx="3810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93</xdr:row>
      <xdr:rowOff>876300</xdr:rowOff>
    </xdr:from>
    <xdr:to>
      <xdr:col>7</xdr:col>
      <xdr:colOff>904875</xdr:colOff>
      <xdr:row>93</xdr:row>
      <xdr:rowOff>1114425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919335" y="32514540"/>
          <a:ext cx="495300" cy="1924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81</xdr:row>
      <xdr:rowOff>87842</xdr:rowOff>
    </xdr:from>
    <xdr:to>
      <xdr:col>7</xdr:col>
      <xdr:colOff>806450</xdr:colOff>
      <xdr:row>81</xdr:row>
      <xdr:rowOff>329142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935210" y="28350422"/>
          <a:ext cx="3810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93</xdr:row>
      <xdr:rowOff>876300</xdr:rowOff>
    </xdr:from>
    <xdr:to>
      <xdr:col>7</xdr:col>
      <xdr:colOff>904875</xdr:colOff>
      <xdr:row>93</xdr:row>
      <xdr:rowOff>1114425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919335" y="32811720"/>
          <a:ext cx="495300" cy="1924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82</xdr:row>
      <xdr:rowOff>87842</xdr:rowOff>
    </xdr:from>
    <xdr:to>
      <xdr:col>7</xdr:col>
      <xdr:colOff>806450</xdr:colOff>
      <xdr:row>82</xdr:row>
      <xdr:rowOff>329142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74225" y="30053492"/>
          <a:ext cx="3810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94</xdr:row>
      <xdr:rowOff>876300</xdr:rowOff>
    </xdr:from>
    <xdr:to>
      <xdr:col>7</xdr:col>
      <xdr:colOff>904875</xdr:colOff>
      <xdr:row>94</xdr:row>
      <xdr:rowOff>1114425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58350" y="34709100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71439</xdr:colOff>
      <xdr:row>45</xdr:row>
      <xdr:rowOff>102392</xdr:rowOff>
    </xdr:from>
    <xdr:to>
      <xdr:col>7</xdr:col>
      <xdr:colOff>9527</xdr:colOff>
      <xdr:row>45</xdr:row>
      <xdr:rowOff>392905</xdr:rowOff>
    </xdr:to>
    <xdr:pic>
      <xdr:nvPicPr>
        <xdr:cNvPr id="2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76539" y="13675517"/>
          <a:ext cx="4090988" cy="290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3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29" Type="http://schemas.openxmlformats.org/officeDocument/2006/relationships/oleObject" Target="../embeddings/oleObject2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5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31" Type="http://schemas.openxmlformats.org/officeDocument/2006/relationships/oleObject" Target="../embeddings/oleObject28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Relationship Id="rId30" Type="http://schemas.openxmlformats.org/officeDocument/2006/relationships/oleObject" Target="../embeddings/oleObject27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4.bin"/><Relationship Id="rId3" Type="http://schemas.openxmlformats.org/officeDocument/2006/relationships/oleObject" Target="../embeddings/oleObject29.bin"/><Relationship Id="rId7" Type="http://schemas.openxmlformats.org/officeDocument/2006/relationships/oleObject" Target="../embeddings/oleObject33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2.bin"/><Relationship Id="rId5" Type="http://schemas.openxmlformats.org/officeDocument/2006/relationships/oleObject" Target="../embeddings/oleObject31.bin"/><Relationship Id="rId10" Type="http://schemas.openxmlformats.org/officeDocument/2006/relationships/oleObject" Target="../embeddings/oleObject36.bin"/><Relationship Id="rId4" Type="http://schemas.openxmlformats.org/officeDocument/2006/relationships/oleObject" Target="../embeddings/oleObject30.bin"/><Relationship Id="rId9" Type="http://schemas.openxmlformats.org/officeDocument/2006/relationships/oleObject" Target="../embeddings/oleObject35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1.bin"/><Relationship Id="rId13" Type="http://schemas.openxmlformats.org/officeDocument/2006/relationships/oleObject" Target="../embeddings/oleObject46.bin"/><Relationship Id="rId18" Type="http://schemas.openxmlformats.org/officeDocument/2006/relationships/oleObject" Target="../embeddings/oleObject51.bin"/><Relationship Id="rId26" Type="http://schemas.openxmlformats.org/officeDocument/2006/relationships/oleObject" Target="../embeddings/oleObject59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54.bin"/><Relationship Id="rId7" Type="http://schemas.openxmlformats.org/officeDocument/2006/relationships/oleObject" Target="../embeddings/oleObject40.bin"/><Relationship Id="rId12" Type="http://schemas.openxmlformats.org/officeDocument/2006/relationships/oleObject" Target="../embeddings/oleObject45.bin"/><Relationship Id="rId17" Type="http://schemas.openxmlformats.org/officeDocument/2006/relationships/oleObject" Target="../embeddings/oleObject50.bin"/><Relationship Id="rId25" Type="http://schemas.openxmlformats.org/officeDocument/2006/relationships/oleObject" Target="../embeddings/oleObject58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49.bin"/><Relationship Id="rId20" Type="http://schemas.openxmlformats.org/officeDocument/2006/relationships/oleObject" Target="../embeddings/oleObject53.bin"/><Relationship Id="rId29" Type="http://schemas.openxmlformats.org/officeDocument/2006/relationships/oleObject" Target="../embeddings/oleObject62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39.bin"/><Relationship Id="rId11" Type="http://schemas.openxmlformats.org/officeDocument/2006/relationships/oleObject" Target="../embeddings/oleObject44.bin"/><Relationship Id="rId24" Type="http://schemas.openxmlformats.org/officeDocument/2006/relationships/oleObject" Target="../embeddings/oleObject57.bin"/><Relationship Id="rId5" Type="http://schemas.openxmlformats.org/officeDocument/2006/relationships/oleObject" Target="../embeddings/oleObject38.bin"/><Relationship Id="rId15" Type="http://schemas.openxmlformats.org/officeDocument/2006/relationships/oleObject" Target="../embeddings/oleObject48.bin"/><Relationship Id="rId23" Type="http://schemas.openxmlformats.org/officeDocument/2006/relationships/oleObject" Target="../embeddings/oleObject56.bin"/><Relationship Id="rId28" Type="http://schemas.openxmlformats.org/officeDocument/2006/relationships/oleObject" Target="../embeddings/oleObject61.bin"/><Relationship Id="rId10" Type="http://schemas.openxmlformats.org/officeDocument/2006/relationships/oleObject" Target="../embeddings/oleObject43.bin"/><Relationship Id="rId19" Type="http://schemas.openxmlformats.org/officeDocument/2006/relationships/oleObject" Target="../embeddings/oleObject52.bin"/><Relationship Id="rId31" Type="http://schemas.openxmlformats.org/officeDocument/2006/relationships/oleObject" Target="../embeddings/oleObject64.bin"/><Relationship Id="rId4" Type="http://schemas.openxmlformats.org/officeDocument/2006/relationships/oleObject" Target="../embeddings/oleObject37.bin"/><Relationship Id="rId9" Type="http://schemas.openxmlformats.org/officeDocument/2006/relationships/oleObject" Target="../embeddings/oleObject42.bin"/><Relationship Id="rId14" Type="http://schemas.openxmlformats.org/officeDocument/2006/relationships/oleObject" Target="../embeddings/oleObject47.bin"/><Relationship Id="rId22" Type="http://schemas.openxmlformats.org/officeDocument/2006/relationships/oleObject" Target="../embeddings/oleObject55.bin"/><Relationship Id="rId27" Type="http://schemas.openxmlformats.org/officeDocument/2006/relationships/oleObject" Target="../embeddings/oleObject60.bin"/><Relationship Id="rId30" Type="http://schemas.openxmlformats.org/officeDocument/2006/relationships/oleObject" Target="../embeddings/oleObject6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0.bin"/><Relationship Id="rId3" Type="http://schemas.openxmlformats.org/officeDocument/2006/relationships/oleObject" Target="../embeddings/oleObject65.bin"/><Relationship Id="rId7" Type="http://schemas.openxmlformats.org/officeDocument/2006/relationships/oleObject" Target="../embeddings/oleObject69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68.bin"/><Relationship Id="rId5" Type="http://schemas.openxmlformats.org/officeDocument/2006/relationships/oleObject" Target="../embeddings/oleObject67.bin"/><Relationship Id="rId10" Type="http://schemas.openxmlformats.org/officeDocument/2006/relationships/oleObject" Target="../embeddings/oleObject72.bin"/><Relationship Id="rId4" Type="http://schemas.openxmlformats.org/officeDocument/2006/relationships/oleObject" Target="../embeddings/oleObject66.bin"/><Relationship Id="rId9" Type="http://schemas.openxmlformats.org/officeDocument/2006/relationships/oleObject" Target="../embeddings/oleObject71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7.bin"/><Relationship Id="rId13" Type="http://schemas.openxmlformats.org/officeDocument/2006/relationships/oleObject" Target="../embeddings/oleObject82.bin"/><Relationship Id="rId18" Type="http://schemas.openxmlformats.org/officeDocument/2006/relationships/oleObject" Target="../embeddings/oleObject87.bin"/><Relationship Id="rId26" Type="http://schemas.openxmlformats.org/officeDocument/2006/relationships/oleObject" Target="../embeddings/oleObject95.bin"/><Relationship Id="rId3" Type="http://schemas.openxmlformats.org/officeDocument/2006/relationships/vmlDrawing" Target="../drawings/vmlDrawing5.vml"/><Relationship Id="rId21" Type="http://schemas.openxmlformats.org/officeDocument/2006/relationships/oleObject" Target="../embeddings/oleObject90.bin"/><Relationship Id="rId7" Type="http://schemas.openxmlformats.org/officeDocument/2006/relationships/oleObject" Target="../embeddings/oleObject76.bin"/><Relationship Id="rId12" Type="http://schemas.openxmlformats.org/officeDocument/2006/relationships/oleObject" Target="../embeddings/oleObject81.bin"/><Relationship Id="rId17" Type="http://schemas.openxmlformats.org/officeDocument/2006/relationships/oleObject" Target="../embeddings/oleObject86.bin"/><Relationship Id="rId25" Type="http://schemas.openxmlformats.org/officeDocument/2006/relationships/oleObject" Target="../embeddings/oleObject94.bin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85.bin"/><Relationship Id="rId20" Type="http://schemas.openxmlformats.org/officeDocument/2006/relationships/oleObject" Target="../embeddings/oleObject89.bin"/><Relationship Id="rId29" Type="http://schemas.openxmlformats.org/officeDocument/2006/relationships/oleObject" Target="../embeddings/oleObject98.bin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75.bin"/><Relationship Id="rId11" Type="http://schemas.openxmlformats.org/officeDocument/2006/relationships/oleObject" Target="../embeddings/oleObject80.bin"/><Relationship Id="rId24" Type="http://schemas.openxmlformats.org/officeDocument/2006/relationships/oleObject" Target="../embeddings/oleObject93.bin"/><Relationship Id="rId5" Type="http://schemas.openxmlformats.org/officeDocument/2006/relationships/oleObject" Target="../embeddings/oleObject74.bin"/><Relationship Id="rId15" Type="http://schemas.openxmlformats.org/officeDocument/2006/relationships/oleObject" Target="../embeddings/oleObject84.bin"/><Relationship Id="rId23" Type="http://schemas.openxmlformats.org/officeDocument/2006/relationships/oleObject" Target="../embeddings/oleObject92.bin"/><Relationship Id="rId28" Type="http://schemas.openxmlformats.org/officeDocument/2006/relationships/oleObject" Target="../embeddings/oleObject97.bin"/><Relationship Id="rId10" Type="http://schemas.openxmlformats.org/officeDocument/2006/relationships/oleObject" Target="../embeddings/oleObject79.bin"/><Relationship Id="rId19" Type="http://schemas.openxmlformats.org/officeDocument/2006/relationships/oleObject" Target="../embeddings/oleObject88.bin"/><Relationship Id="rId31" Type="http://schemas.openxmlformats.org/officeDocument/2006/relationships/oleObject" Target="../embeddings/oleObject100.bin"/><Relationship Id="rId4" Type="http://schemas.openxmlformats.org/officeDocument/2006/relationships/oleObject" Target="../embeddings/oleObject73.bin"/><Relationship Id="rId9" Type="http://schemas.openxmlformats.org/officeDocument/2006/relationships/oleObject" Target="../embeddings/oleObject78.bin"/><Relationship Id="rId14" Type="http://schemas.openxmlformats.org/officeDocument/2006/relationships/oleObject" Target="../embeddings/oleObject83.bin"/><Relationship Id="rId22" Type="http://schemas.openxmlformats.org/officeDocument/2006/relationships/oleObject" Target="../embeddings/oleObject91.bin"/><Relationship Id="rId27" Type="http://schemas.openxmlformats.org/officeDocument/2006/relationships/oleObject" Target="../embeddings/oleObject96.bin"/><Relationship Id="rId30" Type="http://schemas.openxmlformats.org/officeDocument/2006/relationships/oleObject" Target="../embeddings/oleObject99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06.bin"/><Relationship Id="rId3" Type="http://schemas.openxmlformats.org/officeDocument/2006/relationships/oleObject" Target="../embeddings/oleObject101.bin"/><Relationship Id="rId7" Type="http://schemas.openxmlformats.org/officeDocument/2006/relationships/oleObject" Target="../embeddings/oleObject105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104.bin"/><Relationship Id="rId5" Type="http://schemas.openxmlformats.org/officeDocument/2006/relationships/oleObject" Target="../embeddings/oleObject103.bin"/><Relationship Id="rId10" Type="http://schemas.openxmlformats.org/officeDocument/2006/relationships/oleObject" Target="../embeddings/oleObject108.bin"/><Relationship Id="rId4" Type="http://schemas.openxmlformats.org/officeDocument/2006/relationships/oleObject" Target="../embeddings/oleObject102.bin"/><Relationship Id="rId9" Type="http://schemas.openxmlformats.org/officeDocument/2006/relationships/oleObject" Target="../embeddings/oleObject107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13.bin"/><Relationship Id="rId13" Type="http://schemas.openxmlformats.org/officeDocument/2006/relationships/oleObject" Target="../embeddings/oleObject118.bin"/><Relationship Id="rId18" Type="http://schemas.openxmlformats.org/officeDocument/2006/relationships/oleObject" Target="../embeddings/oleObject123.bin"/><Relationship Id="rId26" Type="http://schemas.openxmlformats.org/officeDocument/2006/relationships/oleObject" Target="../embeddings/oleObject131.bin"/><Relationship Id="rId3" Type="http://schemas.openxmlformats.org/officeDocument/2006/relationships/vmlDrawing" Target="../drawings/vmlDrawing7.vml"/><Relationship Id="rId21" Type="http://schemas.openxmlformats.org/officeDocument/2006/relationships/oleObject" Target="../embeddings/oleObject126.bin"/><Relationship Id="rId7" Type="http://schemas.openxmlformats.org/officeDocument/2006/relationships/oleObject" Target="../embeddings/oleObject112.bin"/><Relationship Id="rId12" Type="http://schemas.openxmlformats.org/officeDocument/2006/relationships/oleObject" Target="../embeddings/oleObject117.bin"/><Relationship Id="rId17" Type="http://schemas.openxmlformats.org/officeDocument/2006/relationships/oleObject" Target="../embeddings/oleObject122.bin"/><Relationship Id="rId25" Type="http://schemas.openxmlformats.org/officeDocument/2006/relationships/oleObject" Target="../embeddings/oleObject130.bin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121.bin"/><Relationship Id="rId20" Type="http://schemas.openxmlformats.org/officeDocument/2006/relationships/oleObject" Target="../embeddings/oleObject125.bin"/><Relationship Id="rId29" Type="http://schemas.openxmlformats.org/officeDocument/2006/relationships/oleObject" Target="../embeddings/oleObject134.bin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111.bin"/><Relationship Id="rId11" Type="http://schemas.openxmlformats.org/officeDocument/2006/relationships/oleObject" Target="../embeddings/oleObject116.bin"/><Relationship Id="rId24" Type="http://schemas.openxmlformats.org/officeDocument/2006/relationships/oleObject" Target="../embeddings/oleObject129.bin"/><Relationship Id="rId5" Type="http://schemas.openxmlformats.org/officeDocument/2006/relationships/oleObject" Target="../embeddings/oleObject110.bin"/><Relationship Id="rId15" Type="http://schemas.openxmlformats.org/officeDocument/2006/relationships/oleObject" Target="../embeddings/oleObject120.bin"/><Relationship Id="rId23" Type="http://schemas.openxmlformats.org/officeDocument/2006/relationships/oleObject" Target="../embeddings/oleObject128.bin"/><Relationship Id="rId28" Type="http://schemas.openxmlformats.org/officeDocument/2006/relationships/oleObject" Target="../embeddings/oleObject133.bin"/><Relationship Id="rId10" Type="http://schemas.openxmlformats.org/officeDocument/2006/relationships/oleObject" Target="../embeddings/oleObject115.bin"/><Relationship Id="rId19" Type="http://schemas.openxmlformats.org/officeDocument/2006/relationships/oleObject" Target="../embeddings/oleObject124.bin"/><Relationship Id="rId31" Type="http://schemas.openxmlformats.org/officeDocument/2006/relationships/oleObject" Target="../embeddings/oleObject136.bin"/><Relationship Id="rId4" Type="http://schemas.openxmlformats.org/officeDocument/2006/relationships/oleObject" Target="../embeddings/oleObject109.bin"/><Relationship Id="rId9" Type="http://schemas.openxmlformats.org/officeDocument/2006/relationships/oleObject" Target="../embeddings/oleObject114.bin"/><Relationship Id="rId14" Type="http://schemas.openxmlformats.org/officeDocument/2006/relationships/oleObject" Target="../embeddings/oleObject119.bin"/><Relationship Id="rId22" Type="http://schemas.openxmlformats.org/officeDocument/2006/relationships/oleObject" Target="../embeddings/oleObject127.bin"/><Relationship Id="rId27" Type="http://schemas.openxmlformats.org/officeDocument/2006/relationships/oleObject" Target="../embeddings/oleObject132.bin"/><Relationship Id="rId30" Type="http://schemas.openxmlformats.org/officeDocument/2006/relationships/oleObject" Target="../embeddings/oleObject135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42.bin"/><Relationship Id="rId3" Type="http://schemas.openxmlformats.org/officeDocument/2006/relationships/oleObject" Target="../embeddings/oleObject137.bin"/><Relationship Id="rId7" Type="http://schemas.openxmlformats.org/officeDocument/2006/relationships/oleObject" Target="../embeddings/oleObject141.bin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oleObject140.bin"/><Relationship Id="rId5" Type="http://schemas.openxmlformats.org/officeDocument/2006/relationships/oleObject" Target="../embeddings/oleObject139.bin"/><Relationship Id="rId10" Type="http://schemas.openxmlformats.org/officeDocument/2006/relationships/oleObject" Target="../embeddings/oleObject144.bin"/><Relationship Id="rId4" Type="http://schemas.openxmlformats.org/officeDocument/2006/relationships/oleObject" Target="../embeddings/oleObject138.bin"/><Relationship Id="rId9" Type="http://schemas.openxmlformats.org/officeDocument/2006/relationships/oleObject" Target="../embeddings/oleObject143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49.bin"/><Relationship Id="rId13" Type="http://schemas.openxmlformats.org/officeDocument/2006/relationships/oleObject" Target="../embeddings/oleObject154.bin"/><Relationship Id="rId18" Type="http://schemas.openxmlformats.org/officeDocument/2006/relationships/oleObject" Target="../embeddings/oleObject159.bin"/><Relationship Id="rId26" Type="http://schemas.openxmlformats.org/officeDocument/2006/relationships/oleObject" Target="../embeddings/oleObject167.bin"/><Relationship Id="rId3" Type="http://schemas.openxmlformats.org/officeDocument/2006/relationships/vmlDrawing" Target="../drawings/vmlDrawing9.vml"/><Relationship Id="rId21" Type="http://schemas.openxmlformats.org/officeDocument/2006/relationships/oleObject" Target="../embeddings/oleObject162.bin"/><Relationship Id="rId7" Type="http://schemas.openxmlformats.org/officeDocument/2006/relationships/oleObject" Target="../embeddings/oleObject148.bin"/><Relationship Id="rId12" Type="http://schemas.openxmlformats.org/officeDocument/2006/relationships/oleObject" Target="../embeddings/oleObject153.bin"/><Relationship Id="rId17" Type="http://schemas.openxmlformats.org/officeDocument/2006/relationships/oleObject" Target="../embeddings/oleObject158.bin"/><Relationship Id="rId25" Type="http://schemas.openxmlformats.org/officeDocument/2006/relationships/oleObject" Target="../embeddings/oleObject166.bin"/><Relationship Id="rId2" Type="http://schemas.openxmlformats.org/officeDocument/2006/relationships/drawing" Target="../drawings/drawing5.xml"/><Relationship Id="rId16" Type="http://schemas.openxmlformats.org/officeDocument/2006/relationships/oleObject" Target="../embeddings/oleObject157.bin"/><Relationship Id="rId20" Type="http://schemas.openxmlformats.org/officeDocument/2006/relationships/oleObject" Target="../embeddings/oleObject161.bin"/><Relationship Id="rId29" Type="http://schemas.openxmlformats.org/officeDocument/2006/relationships/oleObject" Target="../embeddings/oleObject170.bin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oleObject147.bin"/><Relationship Id="rId11" Type="http://schemas.openxmlformats.org/officeDocument/2006/relationships/oleObject" Target="../embeddings/oleObject152.bin"/><Relationship Id="rId24" Type="http://schemas.openxmlformats.org/officeDocument/2006/relationships/oleObject" Target="../embeddings/oleObject165.bin"/><Relationship Id="rId5" Type="http://schemas.openxmlformats.org/officeDocument/2006/relationships/oleObject" Target="../embeddings/oleObject146.bin"/><Relationship Id="rId15" Type="http://schemas.openxmlformats.org/officeDocument/2006/relationships/oleObject" Target="../embeddings/oleObject156.bin"/><Relationship Id="rId23" Type="http://schemas.openxmlformats.org/officeDocument/2006/relationships/oleObject" Target="../embeddings/oleObject164.bin"/><Relationship Id="rId28" Type="http://schemas.openxmlformats.org/officeDocument/2006/relationships/oleObject" Target="../embeddings/oleObject169.bin"/><Relationship Id="rId10" Type="http://schemas.openxmlformats.org/officeDocument/2006/relationships/oleObject" Target="../embeddings/oleObject151.bin"/><Relationship Id="rId19" Type="http://schemas.openxmlformats.org/officeDocument/2006/relationships/oleObject" Target="../embeddings/oleObject160.bin"/><Relationship Id="rId31" Type="http://schemas.openxmlformats.org/officeDocument/2006/relationships/oleObject" Target="../embeddings/oleObject172.bin"/><Relationship Id="rId4" Type="http://schemas.openxmlformats.org/officeDocument/2006/relationships/oleObject" Target="../embeddings/oleObject145.bin"/><Relationship Id="rId9" Type="http://schemas.openxmlformats.org/officeDocument/2006/relationships/oleObject" Target="../embeddings/oleObject150.bin"/><Relationship Id="rId14" Type="http://schemas.openxmlformats.org/officeDocument/2006/relationships/oleObject" Target="../embeddings/oleObject155.bin"/><Relationship Id="rId22" Type="http://schemas.openxmlformats.org/officeDocument/2006/relationships/oleObject" Target="../embeddings/oleObject163.bin"/><Relationship Id="rId27" Type="http://schemas.openxmlformats.org/officeDocument/2006/relationships/oleObject" Target="../embeddings/oleObject168.bin"/><Relationship Id="rId30" Type="http://schemas.openxmlformats.org/officeDocument/2006/relationships/oleObject" Target="../embeddings/oleObject171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77.bin"/><Relationship Id="rId13" Type="http://schemas.openxmlformats.org/officeDocument/2006/relationships/oleObject" Target="../embeddings/oleObject182.bin"/><Relationship Id="rId3" Type="http://schemas.openxmlformats.org/officeDocument/2006/relationships/vmlDrawing" Target="../drawings/vmlDrawing10.vml"/><Relationship Id="rId7" Type="http://schemas.openxmlformats.org/officeDocument/2006/relationships/oleObject" Target="../embeddings/oleObject176.bin"/><Relationship Id="rId12" Type="http://schemas.openxmlformats.org/officeDocument/2006/relationships/oleObject" Target="../embeddings/oleObject181.bin"/><Relationship Id="rId17" Type="http://schemas.openxmlformats.org/officeDocument/2006/relationships/oleObject" Target="../embeddings/oleObject186.bin"/><Relationship Id="rId2" Type="http://schemas.openxmlformats.org/officeDocument/2006/relationships/drawing" Target="../drawings/drawing6.xml"/><Relationship Id="rId16" Type="http://schemas.openxmlformats.org/officeDocument/2006/relationships/oleObject" Target="../embeddings/oleObject185.bin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oleObject175.bin"/><Relationship Id="rId11" Type="http://schemas.openxmlformats.org/officeDocument/2006/relationships/oleObject" Target="../embeddings/oleObject180.bin"/><Relationship Id="rId5" Type="http://schemas.openxmlformats.org/officeDocument/2006/relationships/oleObject" Target="../embeddings/oleObject174.bin"/><Relationship Id="rId15" Type="http://schemas.openxmlformats.org/officeDocument/2006/relationships/oleObject" Target="../embeddings/oleObject184.bin"/><Relationship Id="rId10" Type="http://schemas.openxmlformats.org/officeDocument/2006/relationships/oleObject" Target="../embeddings/oleObject179.bin"/><Relationship Id="rId4" Type="http://schemas.openxmlformats.org/officeDocument/2006/relationships/oleObject" Target="../embeddings/oleObject173.bin"/><Relationship Id="rId9" Type="http://schemas.openxmlformats.org/officeDocument/2006/relationships/oleObject" Target="../embeddings/oleObject178.bin"/><Relationship Id="rId14" Type="http://schemas.openxmlformats.org/officeDocument/2006/relationships/oleObject" Target="../embeddings/oleObject18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T140"/>
  <sheetViews>
    <sheetView view="pageBreakPreview" zoomScale="80" zoomScaleSheetLayoutView="80" workbookViewId="0">
      <selection activeCell="C19" sqref="C19:I19"/>
    </sheetView>
  </sheetViews>
  <sheetFormatPr defaultColWidth="9.140625" defaultRowHeight="15.75"/>
  <cols>
    <col min="1" max="1" width="5.5703125" style="149" customWidth="1"/>
    <col min="2" max="2" width="36.85546875" style="149" customWidth="1"/>
    <col min="3" max="3" width="31.42578125" style="149" customWidth="1"/>
    <col min="4" max="4" width="18" style="149" customWidth="1"/>
    <col min="5" max="6" width="16.5703125" style="149" customWidth="1"/>
    <col min="7" max="7" width="13.7109375" style="149" customWidth="1"/>
    <col min="8" max="8" width="17.7109375" style="149" customWidth="1"/>
    <col min="9" max="9" width="33.42578125" style="149" customWidth="1"/>
    <col min="10" max="10" width="17.5703125" style="149" customWidth="1"/>
    <col min="11" max="11" width="12.140625" style="149" customWidth="1"/>
    <col min="12" max="12" width="17" style="149" customWidth="1"/>
    <col min="13" max="13" width="16.7109375" style="149" customWidth="1"/>
    <col min="14" max="14" width="15" style="149" customWidth="1"/>
    <col min="15" max="15" width="13.140625" style="149" bestFit="1" customWidth="1"/>
    <col min="16" max="16" width="15" style="149" customWidth="1"/>
    <col min="17" max="17" width="17" style="149" customWidth="1"/>
    <col min="18" max="18" width="11" style="149" customWidth="1"/>
    <col min="19" max="19" width="14" style="149" customWidth="1"/>
    <col min="20" max="16384" width="9.140625" style="149"/>
  </cols>
  <sheetData>
    <row r="1" spans="1:12">
      <c r="H1" s="159"/>
      <c r="I1" s="159" t="s">
        <v>66</v>
      </c>
      <c r="J1" s="159"/>
    </row>
    <row r="2" spans="1:12" ht="47.25">
      <c r="H2" s="159"/>
      <c r="I2" s="159" t="s">
        <v>68</v>
      </c>
      <c r="J2" s="159"/>
    </row>
    <row r="3" spans="1:12">
      <c r="H3" s="159"/>
      <c r="I3" s="159"/>
      <c r="J3" s="159"/>
    </row>
    <row r="4" spans="1:12">
      <c r="H4" s="159"/>
      <c r="I4" s="102"/>
      <c r="J4" s="159" t="s">
        <v>67</v>
      </c>
    </row>
    <row r="5" spans="1:12">
      <c r="H5" s="159"/>
      <c r="I5" s="159"/>
      <c r="J5" s="159"/>
    </row>
    <row r="6" spans="1:12" ht="15.75" customHeight="1">
      <c r="H6" s="246" t="s">
        <v>116</v>
      </c>
      <c r="I6" s="246"/>
      <c r="J6" s="246"/>
    </row>
    <row r="8" spans="1:12">
      <c r="A8" s="247" t="s">
        <v>117</v>
      </c>
      <c r="B8" s="247"/>
      <c r="C8" s="247"/>
      <c r="D8" s="247"/>
      <c r="E8" s="247"/>
      <c r="F8" s="247"/>
      <c r="G8" s="247"/>
      <c r="H8" s="247"/>
      <c r="I8" s="247"/>
      <c r="J8" s="1"/>
      <c r="K8" s="1"/>
      <c r="L8" s="1"/>
    </row>
    <row r="9" spans="1:12">
      <c r="A9" s="248" t="s">
        <v>121</v>
      </c>
      <c r="B9" s="248"/>
      <c r="C9" s="248"/>
      <c r="D9" s="248"/>
      <c r="E9" s="248"/>
      <c r="F9" s="248"/>
      <c r="G9" s="248"/>
      <c r="H9" s="248"/>
      <c r="I9" s="248"/>
      <c r="J9" s="3"/>
      <c r="K9" s="3"/>
      <c r="L9" s="3"/>
    </row>
    <row r="10" spans="1:12">
      <c r="A10" s="249" t="s">
        <v>80</v>
      </c>
      <c r="B10" s="249"/>
      <c r="C10" s="249"/>
      <c r="D10" s="249"/>
      <c r="E10" s="249"/>
      <c r="F10" s="249"/>
      <c r="G10" s="249"/>
      <c r="H10" s="249"/>
      <c r="I10" s="249"/>
      <c r="J10" s="2"/>
      <c r="K10" s="2"/>
      <c r="L10" s="2"/>
    </row>
    <row r="11" spans="1:12">
      <c r="C11" s="250"/>
      <c r="D11" s="250"/>
      <c r="E11" s="250"/>
      <c r="F11" s="250"/>
      <c r="G11" s="250"/>
      <c r="H11" s="250"/>
    </row>
    <row r="12" spans="1:12">
      <c r="A12" s="220" t="s">
        <v>10</v>
      </c>
      <c r="B12" s="220"/>
      <c r="C12" s="220"/>
      <c r="D12" s="220"/>
      <c r="E12" s="220"/>
      <c r="F12" s="220"/>
      <c r="G12" s="220"/>
      <c r="H12" s="220"/>
      <c r="I12" s="220"/>
    </row>
    <row r="14" spans="1:12">
      <c r="A14" s="216" t="s">
        <v>11</v>
      </c>
      <c r="B14" s="216"/>
      <c r="C14" s="216"/>
      <c r="D14" s="216"/>
      <c r="E14" s="216"/>
      <c r="F14" s="216"/>
      <c r="G14" s="216"/>
      <c r="H14" s="216"/>
      <c r="I14" s="216"/>
    </row>
    <row r="16" spans="1:12">
      <c r="B16" s="118">
        <v>5</v>
      </c>
      <c r="C16" s="251" t="s">
        <v>122</v>
      </c>
      <c r="D16" s="251"/>
      <c r="E16" s="251"/>
      <c r="F16" s="251"/>
      <c r="G16" s="251"/>
      <c r="H16" s="251"/>
      <c r="I16" s="251"/>
    </row>
    <row r="17" spans="1:17" ht="32.25" customHeight="1">
      <c r="B17" s="118">
        <v>24825.4</v>
      </c>
      <c r="C17" s="245" t="s">
        <v>174</v>
      </c>
      <c r="D17" s="245"/>
      <c r="E17" s="245"/>
      <c r="F17" s="245"/>
      <c r="G17" s="245"/>
      <c r="H17" s="245"/>
      <c r="I17" s="245"/>
      <c r="L17" s="30"/>
    </row>
    <row r="18" spans="1:17" ht="32.25" customHeight="1">
      <c r="B18" s="118">
        <v>24825.4</v>
      </c>
      <c r="C18" s="245" t="s">
        <v>132</v>
      </c>
      <c r="D18" s="245"/>
      <c r="E18" s="245"/>
      <c r="F18" s="245"/>
      <c r="G18" s="245"/>
      <c r="H18" s="245"/>
      <c r="I18" s="245"/>
      <c r="L18" s="30"/>
    </row>
    <row r="19" spans="1:17" ht="32.25" customHeight="1">
      <c r="B19" s="115">
        <f>SUM(C28:C29)</f>
        <v>10408</v>
      </c>
      <c r="C19" s="245" t="s">
        <v>79</v>
      </c>
      <c r="D19" s="245"/>
      <c r="E19" s="245"/>
      <c r="F19" s="245"/>
      <c r="G19" s="245"/>
      <c r="H19" s="245"/>
      <c r="I19" s="245"/>
      <c r="L19" s="91"/>
    </row>
    <row r="20" spans="1:17" ht="31.5" customHeight="1">
      <c r="B20" s="83">
        <f>E31</f>
        <v>2081.6</v>
      </c>
      <c r="C20" s="245" t="s">
        <v>123</v>
      </c>
      <c r="D20" s="245"/>
      <c r="E20" s="245"/>
      <c r="F20" s="245"/>
      <c r="G20" s="245"/>
      <c r="H20" s="245"/>
      <c r="I20" s="245"/>
      <c r="L20" s="93"/>
      <c r="M20" s="93"/>
    </row>
    <row r="21" spans="1:17">
      <c r="B21" s="144"/>
      <c r="C21" s="148"/>
      <c r="D21" s="148"/>
      <c r="E21" s="148"/>
      <c r="F21" s="148"/>
      <c r="G21" s="148"/>
      <c r="H21" s="148"/>
      <c r="I21" s="148"/>
    </row>
    <row r="22" spans="1:17">
      <c r="A22" s="220" t="s">
        <v>81</v>
      </c>
      <c r="B22" s="220"/>
      <c r="C22" s="220"/>
      <c r="D22" s="220"/>
      <c r="E22" s="220"/>
      <c r="F22" s="220"/>
      <c r="G22" s="220"/>
      <c r="H22" s="220"/>
      <c r="I22" s="220"/>
    </row>
    <row r="23" spans="1:17">
      <c r="A23" s="236" t="s">
        <v>82</v>
      </c>
      <c r="B23" s="236"/>
      <c r="C23" s="236"/>
      <c r="D23" s="236"/>
      <c r="E23" s="236"/>
      <c r="F23" s="236"/>
      <c r="G23" s="236"/>
      <c r="H23" s="236"/>
      <c r="I23" s="236"/>
    </row>
    <row r="24" spans="1:17" ht="16.5" thickBot="1">
      <c r="A24" s="6"/>
      <c r="B24" s="6"/>
      <c r="C24" s="6"/>
      <c r="D24" s="6"/>
      <c r="E24" s="6"/>
      <c r="F24" s="6"/>
      <c r="G24" s="6"/>
      <c r="H24" s="6"/>
      <c r="I24" s="6"/>
    </row>
    <row r="25" spans="1:17" ht="84.75" customHeight="1" thickBot="1">
      <c r="A25" s="9" t="s">
        <v>0</v>
      </c>
      <c r="B25" s="146" t="s">
        <v>65</v>
      </c>
      <c r="C25" s="146" t="s">
        <v>86</v>
      </c>
      <c r="D25" s="146" t="s">
        <v>84</v>
      </c>
      <c r="E25" s="240" t="s">
        <v>85</v>
      </c>
      <c r="F25" s="240"/>
      <c r="G25" s="146" t="s">
        <v>1</v>
      </c>
      <c r="H25" s="146" t="s">
        <v>2</v>
      </c>
      <c r="I25" s="10" t="s">
        <v>3</v>
      </c>
      <c r="L25" s="93">
        <f>SUM(C28:C29)</f>
        <v>10408</v>
      </c>
    </row>
    <row r="26" spans="1:17" ht="16.5" thickBot="1">
      <c r="A26" s="11">
        <v>1</v>
      </c>
      <c r="B26" s="147">
        <v>2</v>
      </c>
      <c r="C26" s="147">
        <v>3</v>
      </c>
      <c r="D26" s="147">
        <v>4</v>
      </c>
      <c r="E26" s="241" t="s">
        <v>12</v>
      </c>
      <c r="F26" s="241"/>
      <c r="G26" s="147">
        <v>6</v>
      </c>
      <c r="H26" s="147" t="s">
        <v>4</v>
      </c>
      <c r="I26" s="12">
        <v>8</v>
      </c>
    </row>
    <row r="27" spans="1:17">
      <c r="A27" s="242" t="s">
        <v>83</v>
      </c>
      <c r="B27" s="243"/>
      <c r="C27" s="243"/>
      <c r="D27" s="243"/>
      <c r="E27" s="243"/>
      <c r="F27" s="243"/>
      <c r="G27" s="243"/>
      <c r="H27" s="243"/>
      <c r="I27" s="244"/>
    </row>
    <row r="28" spans="1:17" ht="15.75" customHeight="1">
      <c r="A28" s="142">
        <v>1</v>
      </c>
      <c r="B28" s="131" t="s">
        <v>119</v>
      </c>
      <c r="C28" s="85">
        <v>1643</v>
      </c>
      <c r="D28" s="22">
        <f t="shared" ref="D28:D29" si="0">B$16</f>
        <v>5</v>
      </c>
      <c r="E28" s="227">
        <f t="shared" ref="E28" si="1">C28/D28</f>
        <v>328.6</v>
      </c>
      <c r="F28" s="228"/>
      <c r="G28" s="14">
        <f>B$17*12*1.302/1972</f>
        <v>196.68968032454364</v>
      </c>
      <c r="H28" s="76">
        <f t="shared" ref="H28:H29" si="2">E28*G28</f>
        <v>64632.228954645048</v>
      </c>
      <c r="I28" s="225" t="s">
        <v>172</v>
      </c>
      <c r="L28" s="24">
        <f>C28*G28</f>
        <v>323161.14477322518</v>
      </c>
    </row>
    <row r="29" spans="1:17">
      <c r="A29" s="21">
        <v>2</v>
      </c>
      <c r="B29" s="131" t="s">
        <v>120</v>
      </c>
      <c r="C29" s="85">
        <v>8765</v>
      </c>
      <c r="D29" s="22">
        <f t="shared" si="0"/>
        <v>5</v>
      </c>
      <c r="E29" s="227">
        <f>C29/D29</f>
        <v>1753</v>
      </c>
      <c r="F29" s="228"/>
      <c r="G29" s="14">
        <f>B$17*12*1.302/1972</f>
        <v>196.68968032454364</v>
      </c>
      <c r="H29" s="76">
        <f t="shared" si="2"/>
        <v>344797.00960892503</v>
      </c>
      <c r="I29" s="225"/>
      <c r="L29" s="24">
        <f>C29*G29</f>
        <v>1723985.048044625</v>
      </c>
    </row>
    <row r="30" spans="1:17" ht="31.5" customHeight="1" thickBot="1">
      <c r="A30" s="229" t="s">
        <v>13</v>
      </c>
      <c r="B30" s="230"/>
      <c r="C30" s="230"/>
      <c r="D30" s="230"/>
      <c r="E30" s="230"/>
      <c r="F30" s="230"/>
      <c r="G30" s="90"/>
      <c r="H30" s="103">
        <f>SUM(H28:H29)</f>
        <v>409429.23856357008</v>
      </c>
      <c r="I30" s="225"/>
      <c r="L30" s="114">
        <f>SUM(L28:L29)</f>
        <v>2047146.19281785</v>
      </c>
      <c r="M30" s="114"/>
      <c r="N30" s="114"/>
      <c r="P30" s="24"/>
      <c r="Q30" s="24"/>
    </row>
    <row r="31" spans="1:17" ht="65.45" customHeight="1" thickBot="1">
      <c r="A31" s="231" t="s">
        <v>87</v>
      </c>
      <c r="B31" s="232"/>
      <c r="C31" s="232"/>
      <c r="D31" s="233"/>
      <c r="E31" s="234">
        <f>SUM(E28:F29)</f>
        <v>2081.6</v>
      </c>
      <c r="F31" s="235"/>
      <c r="G31" s="235"/>
      <c r="H31" s="235"/>
      <c r="I31" s="226"/>
      <c r="L31" s="24"/>
      <c r="M31" s="24"/>
      <c r="P31" s="24"/>
    </row>
    <row r="32" spans="1:17">
      <c r="A32" s="7"/>
      <c r="B32" s="7"/>
      <c r="C32" s="7"/>
      <c r="D32" s="7"/>
      <c r="E32" s="8"/>
      <c r="F32" s="8"/>
      <c r="G32" s="7"/>
      <c r="H32" s="7"/>
      <c r="I32" s="7"/>
    </row>
    <row r="33" spans="1:12" ht="32.25" customHeight="1">
      <c r="A33" s="236" t="s">
        <v>88</v>
      </c>
      <c r="B33" s="236"/>
      <c r="C33" s="236"/>
      <c r="D33" s="236"/>
      <c r="E33" s="236"/>
      <c r="F33" s="236"/>
      <c r="G33" s="236"/>
      <c r="H33" s="236"/>
      <c r="I33" s="236"/>
    </row>
    <row r="34" spans="1:12" ht="16.5" thickBot="1"/>
    <row r="35" spans="1:12" ht="79.5" thickBot="1">
      <c r="A35" s="9" t="s">
        <v>0</v>
      </c>
      <c r="B35" s="146" t="s">
        <v>14</v>
      </c>
      <c r="C35" s="146" t="s">
        <v>5</v>
      </c>
      <c r="D35" s="146" t="s">
        <v>89</v>
      </c>
      <c r="E35" s="146" t="s">
        <v>6</v>
      </c>
      <c r="F35" s="146" t="s">
        <v>7</v>
      </c>
      <c r="G35" s="146" t="s">
        <v>8</v>
      </c>
      <c r="H35" s="146" t="s">
        <v>2</v>
      </c>
      <c r="I35" s="10" t="s">
        <v>3</v>
      </c>
    </row>
    <row r="36" spans="1:12" ht="16.5" thickBot="1">
      <c r="A36" s="17">
        <v>1</v>
      </c>
      <c r="B36" s="18">
        <v>2</v>
      </c>
      <c r="C36" s="18">
        <v>3</v>
      </c>
      <c r="D36" s="18">
        <v>4</v>
      </c>
      <c r="E36" s="18" t="s">
        <v>12</v>
      </c>
      <c r="F36" s="18">
        <v>6</v>
      </c>
      <c r="G36" s="18">
        <v>7</v>
      </c>
      <c r="H36" s="18" t="s">
        <v>9</v>
      </c>
      <c r="I36" s="19">
        <v>9</v>
      </c>
    </row>
    <row r="37" spans="1:12">
      <c r="A37" s="201" t="s">
        <v>90</v>
      </c>
      <c r="B37" s="202"/>
      <c r="C37" s="202"/>
      <c r="D37" s="202"/>
      <c r="E37" s="202"/>
      <c r="F37" s="202"/>
      <c r="G37" s="202"/>
      <c r="H37" s="202"/>
      <c r="I37" s="203"/>
    </row>
    <row r="38" spans="1:12" s="200" customFormat="1" ht="33.75" customHeight="1">
      <c r="A38" s="20">
        <v>1</v>
      </c>
      <c r="B38" s="189" t="s">
        <v>124</v>
      </c>
      <c r="C38" s="85">
        <v>56</v>
      </c>
      <c r="D38" s="22">
        <v>5</v>
      </c>
      <c r="E38" s="23">
        <f>C38/D38</f>
        <v>11.2</v>
      </c>
      <c r="F38" s="85">
        <v>1</v>
      </c>
      <c r="G38" s="86">
        <v>250</v>
      </c>
      <c r="H38" s="14">
        <f>SUM(E38*G38/F38)</f>
        <v>2800</v>
      </c>
      <c r="I38" s="237" t="s">
        <v>160</v>
      </c>
      <c r="L38" s="200">
        <f>C38*G38</f>
        <v>14000</v>
      </c>
    </row>
    <row r="39" spans="1:12" s="161" customFormat="1" ht="33.75" customHeight="1">
      <c r="A39" s="20">
        <v>2</v>
      </c>
      <c r="B39" s="189" t="s">
        <v>169</v>
      </c>
      <c r="C39" s="86">
        <v>0.14000000000000001</v>
      </c>
      <c r="D39" s="22">
        <v>5</v>
      </c>
      <c r="E39" s="23">
        <f>C39/D39</f>
        <v>2.8000000000000004E-2</v>
      </c>
      <c r="F39" s="85">
        <v>1</v>
      </c>
      <c r="G39" s="86">
        <v>5000</v>
      </c>
      <c r="H39" s="14">
        <f>SUM(E39*G39/F39)</f>
        <v>140.00000000000003</v>
      </c>
      <c r="I39" s="238"/>
      <c r="L39" s="161">
        <f>C39*G39</f>
        <v>700.00000000000011</v>
      </c>
    </row>
    <row r="40" spans="1:12" ht="33.75" customHeight="1" thickBot="1">
      <c r="A40" s="20">
        <v>3</v>
      </c>
      <c r="B40" s="189" t="s">
        <v>125</v>
      </c>
      <c r="C40" s="86">
        <v>0.14000000000000001</v>
      </c>
      <c r="D40" s="22">
        <f>B16</f>
        <v>5</v>
      </c>
      <c r="E40" s="23">
        <f>C40/D40</f>
        <v>2.8000000000000004E-2</v>
      </c>
      <c r="F40" s="85">
        <v>1</v>
      </c>
      <c r="G40" s="86">
        <v>60000</v>
      </c>
      <c r="H40" s="14">
        <f>SUM(E40*G40/F40)</f>
        <v>1680.0000000000002</v>
      </c>
      <c r="I40" s="238"/>
      <c r="L40" s="185">
        <f>C40*G40</f>
        <v>8400</v>
      </c>
    </row>
    <row r="41" spans="1:12" ht="32.25" customHeight="1" thickBot="1">
      <c r="A41" s="206" t="s">
        <v>15</v>
      </c>
      <c r="B41" s="207"/>
      <c r="C41" s="207"/>
      <c r="D41" s="207"/>
      <c r="E41" s="207"/>
      <c r="F41" s="208"/>
      <c r="G41" s="15"/>
      <c r="H41" s="16">
        <f>SUM(H39:H40)</f>
        <v>1820.0000000000002</v>
      </c>
      <c r="I41" s="239"/>
      <c r="L41" s="149">
        <f>SUM(L38:L40)</f>
        <v>23100</v>
      </c>
    </row>
    <row r="42" spans="1:12">
      <c r="A42" s="119"/>
      <c r="B42" s="119"/>
      <c r="C42" s="119"/>
      <c r="D42" s="119"/>
      <c r="E42" s="119"/>
      <c r="F42" s="119"/>
      <c r="G42" s="120"/>
      <c r="H42" s="121"/>
      <c r="I42" s="52"/>
    </row>
    <row r="43" spans="1:12">
      <c r="A43" s="216" t="s">
        <v>91</v>
      </c>
      <c r="B43" s="216"/>
      <c r="C43" s="216"/>
      <c r="D43" s="216"/>
      <c r="E43" s="216"/>
      <c r="F43" s="216"/>
      <c r="G43" s="216"/>
      <c r="H43" s="216"/>
      <c r="I43" s="216"/>
    </row>
    <row r="44" spans="1:12" ht="16.5" thickBot="1"/>
    <row r="45" spans="1:12" ht="79.5" thickBot="1">
      <c r="A45" s="9" t="s">
        <v>0</v>
      </c>
      <c r="B45" s="146" t="s">
        <v>14</v>
      </c>
      <c r="C45" s="146" t="s">
        <v>5</v>
      </c>
      <c r="D45" s="146" t="s">
        <v>84</v>
      </c>
      <c r="E45" s="146" t="s">
        <v>6</v>
      </c>
      <c r="F45" s="146" t="s">
        <v>7</v>
      </c>
      <c r="G45" s="146" t="s">
        <v>8</v>
      </c>
      <c r="H45" s="146" t="s">
        <v>2</v>
      </c>
      <c r="I45" s="10" t="s">
        <v>3</v>
      </c>
    </row>
    <row r="46" spans="1:12" ht="16.5" thickBot="1">
      <c r="A46" s="17">
        <v>1</v>
      </c>
      <c r="B46" s="18">
        <v>2</v>
      </c>
      <c r="C46" s="18">
        <v>3</v>
      </c>
      <c r="D46" s="18">
        <v>4</v>
      </c>
      <c r="E46" s="18" t="s">
        <v>12</v>
      </c>
      <c r="F46" s="18">
        <v>6</v>
      </c>
      <c r="G46" s="18">
        <v>7</v>
      </c>
      <c r="H46" s="18" t="s">
        <v>9</v>
      </c>
      <c r="I46" s="19">
        <v>9</v>
      </c>
    </row>
    <row r="47" spans="1:12">
      <c r="A47" s="201" t="s">
        <v>92</v>
      </c>
      <c r="B47" s="202"/>
      <c r="C47" s="202"/>
      <c r="D47" s="202"/>
      <c r="E47" s="202"/>
      <c r="F47" s="202"/>
      <c r="G47" s="202"/>
      <c r="H47" s="202"/>
      <c r="I47" s="203"/>
    </row>
    <row r="48" spans="1:12" ht="39" customHeight="1" thickBot="1">
      <c r="A48" s="20" t="s">
        <v>63</v>
      </c>
      <c r="B48" s="21" t="s">
        <v>63</v>
      </c>
      <c r="C48" s="85">
        <v>0</v>
      </c>
      <c r="D48" s="22">
        <f>SUM(B16)</f>
        <v>5</v>
      </c>
      <c r="E48" s="23">
        <f>C48/D48</f>
        <v>0</v>
      </c>
      <c r="F48" s="85">
        <v>0</v>
      </c>
      <c r="G48" s="86">
        <v>0</v>
      </c>
      <c r="H48" s="14">
        <v>0</v>
      </c>
      <c r="I48" s="213"/>
    </row>
    <row r="49" spans="1:9" ht="26.45" customHeight="1" thickBot="1">
      <c r="A49" s="206" t="s">
        <v>16</v>
      </c>
      <c r="B49" s="207"/>
      <c r="C49" s="207"/>
      <c r="D49" s="207"/>
      <c r="E49" s="207"/>
      <c r="F49" s="208"/>
      <c r="G49" s="15"/>
      <c r="H49" s="16">
        <f>SUM(H48:H48)</f>
        <v>0</v>
      </c>
      <c r="I49" s="214"/>
    </row>
    <row r="50" spans="1:9">
      <c r="A50" s="119"/>
      <c r="B50" s="119"/>
      <c r="C50" s="119"/>
      <c r="D50" s="119"/>
      <c r="E50" s="119"/>
      <c r="F50" s="119"/>
      <c r="G50" s="120"/>
      <c r="H50" s="121"/>
      <c r="I50" s="52"/>
    </row>
    <row r="51" spans="1:9" ht="22.9" customHeight="1">
      <c r="A51" s="215" t="s">
        <v>93</v>
      </c>
      <c r="B51" s="215"/>
      <c r="C51" s="215"/>
      <c r="D51" s="215"/>
      <c r="E51" s="215"/>
      <c r="F51" s="215"/>
      <c r="G51" s="215"/>
      <c r="H51" s="215"/>
      <c r="I51" s="215"/>
    </row>
    <row r="52" spans="1:9" ht="10.15" customHeight="1" thickBot="1"/>
    <row r="53" spans="1:9" ht="79.5" thickBot="1">
      <c r="A53" s="9" t="s">
        <v>0</v>
      </c>
      <c r="B53" s="146" t="s">
        <v>14</v>
      </c>
      <c r="C53" s="146" t="s">
        <v>5</v>
      </c>
      <c r="D53" s="146" t="s">
        <v>84</v>
      </c>
      <c r="E53" s="146" t="s">
        <v>6</v>
      </c>
      <c r="F53" s="146" t="s">
        <v>7</v>
      </c>
      <c r="G53" s="146" t="s">
        <v>8</v>
      </c>
      <c r="H53" s="146" t="s">
        <v>2</v>
      </c>
      <c r="I53" s="10" t="s">
        <v>3</v>
      </c>
    </row>
    <row r="54" spans="1:9" ht="16.5" thickBot="1">
      <c r="A54" s="17">
        <v>1</v>
      </c>
      <c r="B54" s="18">
        <v>2</v>
      </c>
      <c r="C54" s="18">
        <v>3</v>
      </c>
      <c r="D54" s="18">
        <v>4</v>
      </c>
      <c r="E54" s="18" t="s">
        <v>12</v>
      </c>
      <c r="F54" s="18">
        <v>6</v>
      </c>
      <c r="G54" s="18">
        <v>7</v>
      </c>
      <c r="H54" s="18" t="s">
        <v>9</v>
      </c>
      <c r="I54" s="19">
        <v>9</v>
      </c>
    </row>
    <row r="55" spans="1:9" ht="35.25" customHeight="1">
      <c r="A55" s="201" t="s">
        <v>113</v>
      </c>
      <c r="B55" s="202"/>
      <c r="C55" s="202"/>
      <c r="D55" s="202"/>
      <c r="E55" s="202"/>
      <c r="F55" s="202"/>
      <c r="G55" s="202"/>
      <c r="H55" s="202"/>
      <c r="I55" s="203"/>
    </row>
    <row r="56" spans="1:9" ht="39.6" customHeight="1" thickBot="1">
      <c r="A56" s="20" t="s">
        <v>63</v>
      </c>
      <c r="B56" s="21" t="s">
        <v>63</v>
      </c>
      <c r="C56" s="85">
        <v>0</v>
      </c>
      <c r="D56" s="22">
        <f>SUM(B16)</f>
        <v>5</v>
      </c>
      <c r="E56" s="23">
        <f>C56/D56</f>
        <v>0</v>
      </c>
      <c r="F56" s="85">
        <v>0</v>
      </c>
      <c r="G56" s="86">
        <v>0</v>
      </c>
      <c r="H56" s="14">
        <v>0</v>
      </c>
      <c r="I56" s="213"/>
    </row>
    <row r="57" spans="1:9" ht="34.9" customHeight="1" thickBot="1">
      <c r="A57" s="206" t="s">
        <v>16</v>
      </c>
      <c r="B57" s="207"/>
      <c r="C57" s="207"/>
      <c r="D57" s="207"/>
      <c r="E57" s="207"/>
      <c r="F57" s="208"/>
      <c r="G57" s="15"/>
      <c r="H57" s="16">
        <f>SUM(H56:H56)</f>
        <v>0</v>
      </c>
      <c r="I57" s="214"/>
    </row>
    <row r="58" spans="1:9">
      <c r="A58" s="119"/>
      <c r="B58" s="119"/>
      <c r="C58" s="119"/>
      <c r="D58" s="119"/>
      <c r="E58" s="119"/>
      <c r="F58" s="119"/>
      <c r="G58" s="120"/>
      <c r="H58" s="121"/>
      <c r="I58" s="52"/>
    </row>
    <row r="59" spans="1:9">
      <c r="A59" s="216" t="s">
        <v>94</v>
      </c>
      <c r="B59" s="216"/>
      <c r="C59" s="216"/>
      <c r="D59" s="216"/>
      <c r="E59" s="216"/>
      <c r="F59" s="216"/>
      <c r="G59" s="216"/>
      <c r="H59" s="216"/>
      <c r="I59" s="216"/>
    </row>
    <row r="61" spans="1:9">
      <c r="B61"/>
      <c r="C61" s="151"/>
      <c r="D61" s="132"/>
      <c r="E61" s="132"/>
      <c r="F61" s="132"/>
      <c r="G61" s="144"/>
      <c r="H61" s="24"/>
      <c r="I61" s="148"/>
    </row>
    <row r="62" spans="1:9" ht="16.5" thickBot="1">
      <c r="B62"/>
      <c r="C62" s="151"/>
      <c r="D62" s="24"/>
      <c r="E62" s="24"/>
      <c r="F62" s="24"/>
      <c r="H62" s="24"/>
      <c r="I62" s="148"/>
    </row>
    <row r="63" spans="1:9" ht="35.25" customHeight="1" thickBot="1">
      <c r="A63" s="54"/>
      <c r="B63" s="55"/>
      <c r="D63" s="217" t="s">
        <v>104</v>
      </c>
      <c r="E63" s="218"/>
      <c r="F63" s="218"/>
      <c r="G63" s="219"/>
      <c r="H63" s="57" t="s">
        <v>56</v>
      </c>
      <c r="I63" s="148"/>
    </row>
    <row r="64" spans="1:9" ht="35.25" customHeight="1">
      <c r="A64" s="54"/>
      <c r="B64" s="55"/>
      <c r="D64" s="125"/>
      <c r="E64" s="126"/>
      <c r="F64" s="127"/>
      <c r="G64" s="133"/>
      <c r="H64" s="123"/>
      <c r="I64" s="148"/>
    </row>
    <row r="65" spans="1:16" ht="16.5" thickBot="1">
      <c r="A65" s="52"/>
      <c r="B65" s="53"/>
      <c r="D65" s="72">
        <f>SUM(H30)</f>
        <v>409429.23856357008</v>
      </c>
      <c r="E65" s="73">
        <f>SUM(H41)</f>
        <v>1820.0000000000002</v>
      </c>
      <c r="F65" s="122">
        <f>SUM(H49)</f>
        <v>0</v>
      </c>
      <c r="G65" s="134">
        <f>SUM(H57)</f>
        <v>0</v>
      </c>
      <c r="H65" s="124">
        <f>SUM(D65:G65)</f>
        <v>411249.23856357008</v>
      </c>
      <c r="I65" s="148"/>
    </row>
    <row r="66" spans="1:16">
      <c r="B66"/>
      <c r="C66" s="151"/>
      <c r="D66" s="24"/>
      <c r="E66" s="24"/>
      <c r="F66" s="24"/>
      <c r="H66" s="24"/>
      <c r="I66" s="148"/>
    </row>
    <row r="67" spans="1:16" ht="31.5" customHeight="1">
      <c r="A67" s="220" t="s">
        <v>114</v>
      </c>
      <c r="B67" s="220"/>
      <c r="C67" s="220"/>
      <c r="D67" s="220"/>
      <c r="E67" s="220"/>
      <c r="F67" s="220"/>
      <c r="G67" s="220"/>
      <c r="H67" s="220"/>
      <c r="I67" s="220"/>
    </row>
    <row r="69" spans="1:16">
      <c r="A69" s="209" t="s">
        <v>95</v>
      </c>
      <c r="B69" s="209"/>
      <c r="C69" s="209"/>
      <c r="D69" s="209"/>
      <c r="E69" s="209"/>
      <c r="F69" s="209"/>
      <c r="G69" s="209"/>
      <c r="H69" s="209"/>
      <c r="I69" s="209"/>
    </row>
    <row r="70" spans="1:16" ht="16.5" thickBot="1"/>
    <row r="71" spans="1:16" ht="84.75" customHeight="1">
      <c r="A71" s="25" t="s">
        <v>0</v>
      </c>
      <c r="B71" s="154" t="s">
        <v>17</v>
      </c>
      <c r="C71" s="154" t="s">
        <v>18</v>
      </c>
      <c r="D71" s="154" t="s">
        <v>19</v>
      </c>
      <c r="E71" s="154" t="s">
        <v>20</v>
      </c>
      <c r="F71" s="154" t="s">
        <v>126</v>
      </c>
      <c r="G71" s="154" t="s">
        <v>115</v>
      </c>
      <c r="H71" s="154" t="s">
        <v>21</v>
      </c>
      <c r="I71" s="26" t="s">
        <v>22</v>
      </c>
    </row>
    <row r="72" spans="1:16" ht="16.5" thickBot="1">
      <c r="A72" s="27">
        <v>1</v>
      </c>
      <c r="B72" s="28">
        <v>1</v>
      </c>
      <c r="C72" s="28">
        <v>2</v>
      </c>
      <c r="D72" s="28">
        <v>3</v>
      </c>
      <c r="E72" s="28">
        <v>4</v>
      </c>
      <c r="F72" s="28">
        <v>5</v>
      </c>
      <c r="G72" s="28" t="s">
        <v>23</v>
      </c>
      <c r="H72" s="28">
        <v>7</v>
      </c>
      <c r="I72" s="29" t="s">
        <v>24</v>
      </c>
    </row>
    <row r="73" spans="1:16">
      <c r="A73" s="210" t="s">
        <v>25</v>
      </c>
      <c r="B73" s="211"/>
      <c r="C73" s="211"/>
      <c r="D73" s="211"/>
      <c r="E73" s="211"/>
      <c r="F73" s="211"/>
      <c r="G73" s="211"/>
      <c r="H73" s="211"/>
      <c r="I73" s="212"/>
    </row>
    <row r="74" spans="1:16" ht="16.5" thickBot="1">
      <c r="A74" s="4"/>
      <c r="B74" s="31"/>
      <c r="C74" s="5"/>
      <c r="D74" s="86"/>
      <c r="E74" s="13">
        <f>SUM(B19)</f>
        <v>10408</v>
      </c>
      <c r="F74" s="14">
        <f>SUM(B20)</f>
        <v>2081.6</v>
      </c>
      <c r="G74" s="5"/>
      <c r="H74" s="86"/>
      <c r="I74" s="74">
        <f t="shared" ref="I74" si="3">G74*H74</f>
        <v>0</v>
      </c>
      <c r="L74" s="141">
        <f>H74*D74</f>
        <v>0</v>
      </c>
      <c r="M74" s="52"/>
      <c r="N74" s="52"/>
      <c r="O74" s="52"/>
      <c r="P74" s="52"/>
    </row>
    <row r="75" spans="1:16" ht="31.5" customHeight="1" thickBot="1">
      <c r="A75" s="206" t="s">
        <v>30</v>
      </c>
      <c r="B75" s="207"/>
      <c r="C75" s="207"/>
      <c r="D75" s="207"/>
      <c r="E75" s="207"/>
      <c r="F75" s="207"/>
      <c r="G75" s="208"/>
      <c r="H75" s="16"/>
      <c r="I75" s="75">
        <f>SUM(I74:I74)</f>
        <v>0</v>
      </c>
      <c r="L75" s="110"/>
      <c r="M75" s="52"/>
      <c r="N75" s="52"/>
      <c r="O75" s="52"/>
      <c r="P75" s="52"/>
    </row>
    <row r="76" spans="1:16">
      <c r="L76" s="52"/>
      <c r="M76" s="52"/>
      <c r="N76" s="52"/>
      <c r="O76" s="52"/>
      <c r="P76" s="52"/>
    </row>
    <row r="77" spans="1:16">
      <c r="A77" s="216" t="s">
        <v>26</v>
      </c>
      <c r="B77" s="216"/>
      <c r="C77" s="216"/>
      <c r="D77" s="216"/>
      <c r="E77" s="216"/>
      <c r="F77" s="216"/>
      <c r="G77" s="216"/>
      <c r="H77" s="216"/>
      <c r="I77" s="216"/>
      <c r="L77" s="110"/>
      <c r="M77" s="52"/>
      <c r="N77" s="52"/>
      <c r="O77" s="52"/>
      <c r="P77" s="52"/>
    </row>
    <row r="78" spans="1:16" ht="16.5" thickBot="1"/>
    <row r="79" spans="1:16" ht="84" customHeight="1">
      <c r="A79" s="25" t="s">
        <v>0</v>
      </c>
      <c r="B79" s="154" t="s">
        <v>17</v>
      </c>
      <c r="C79" s="154" t="s">
        <v>18</v>
      </c>
      <c r="D79" s="154" t="s">
        <v>19</v>
      </c>
      <c r="E79" s="154" t="s">
        <v>20</v>
      </c>
      <c r="F79" s="154" t="s">
        <v>129</v>
      </c>
      <c r="G79" s="154" t="s">
        <v>115</v>
      </c>
      <c r="H79" s="154" t="s">
        <v>21</v>
      </c>
      <c r="I79" s="26" t="s">
        <v>22</v>
      </c>
    </row>
    <row r="80" spans="1:16" ht="16.5" thickBot="1">
      <c r="A80" s="27">
        <v>1</v>
      </c>
      <c r="B80" s="28">
        <v>1</v>
      </c>
      <c r="C80" s="28">
        <v>2</v>
      </c>
      <c r="D80" s="28">
        <v>3</v>
      </c>
      <c r="E80" s="28">
        <v>4</v>
      </c>
      <c r="F80" s="28">
        <v>5</v>
      </c>
      <c r="G80" s="28" t="s">
        <v>23</v>
      </c>
      <c r="H80" s="28">
        <v>7</v>
      </c>
      <c r="I80" s="29" t="s">
        <v>24</v>
      </c>
    </row>
    <row r="81" spans="1:12" ht="16.5" thickBot="1">
      <c r="A81" s="20">
        <v>1</v>
      </c>
      <c r="B81" s="21" t="s">
        <v>63</v>
      </c>
      <c r="C81" s="21" t="s">
        <v>63</v>
      </c>
      <c r="D81" s="86">
        <v>0</v>
      </c>
      <c r="E81" s="22">
        <f>SUM(B19)</f>
        <v>10408</v>
      </c>
      <c r="F81" s="107">
        <f>SUM(B20)</f>
        <v>2081.6</v>
      </c>
      <c r="G81" s="5">
        <f>D81*F81/E81</f>
        <v>0</v>
      </c>
      <c r="H81" s="86">
        <v>0</v>
      </c>
      <c r="I81" s="108">
        <f t="shared" ref="I81" si="4">G81*H81</f>
        <v>0</v>
      </c>
    </row>
    <row r="82" spans="1:12" ht="32.25" customHeight="1" thickBot="1">
      <c r="A82" s="206" t="s">
        <v>31</v>
      </c>
      <c r="B82" s="207"/>
      <c r="C82" s="207"/>
      <c r="D82" s="207"/>
      <c r="E82" s="207"/>
      <c r="F82" s="207"/>
      <c r="G82" s="208"/>
      <c r="H82" s="16"/>
      <c r="I82" s="75">
        <f>SUM(I81:I81)</f>
        <v>0</v>
      </c>
      <c r="L82" s="140"/>
    </row>
    <row r="84" spans="1:12">
      <c r="A84" s="216" t="s">
        <v>27</v>
      </c>
      <c r="B84" s="216"/>
      <c r="C84" s="216"/>
      <c r="D84" s="216"/>
      <c r="E84" s="216"/>
      <c r="F84" s="216"/>
      <c r="G84" s="216"/>
      <c r="H84" s="216"/>
      <c r="I84" s="216"/>
    </row>
    <row r="85" spans="1:12" ht="16.5" thickBot="1"/>
    <row r="86" spans="1:12" ht="81.75" customHeight="1">
      <c r="A86" s="25" t="s">
        <v>0</v>
      </c>
      <c r="B86" s="154" t="s">
        <v>17</v>
      </c>
      <c r="C86" s="154" t="s">
        <v>18</v>
      </c>
      <c r="D86" s="154" t="s">
        <v>19</v>
      </c>
      <c r="E86" s="154" t="s">
        <v>20</v>
      </c>
      <c r="F86" s="154" t="s">
        <v>129</v>
      </c>
      <c r="G86" s="154" t="s">
        <v>115</v>
      </c>
      <c r="H86" s="154" t="s">
        <v>21</v>
      </c>
      <c r="I86" s="26" t="s">
        <v>22</v>
      </c>
    </row>
    <row r="87" spans="1:12" ht="16.5" thickBot="1">
      <c r="A87" s="27">
        <v>1</v>
      </c>
      <c r="B87" s="28">
        <v>1</v>
      </c>
      <c r="C87" s="28">
        <v>2</v>
      </c>
      <c r="D87" s="28">
        <v>3</v>
      </c>
      <c r="E87" s="28">
        <v>4</v>
      </c>
      <c r="F87" s="28">
        <v>5</v>
      </c>
      <c r="G87" s="28" t="s">
        <v>23</v>
      </c>
      <c r="H87" s="28">
        <v>7</v>
      </c>
      <c r="I87" s="29" t="s">
        <v>24</v>
      </c>
    </row>
    <row r="88" spans="1:12">
      <c r="A88" s="204" t="s">
        <v>28</v>
      </c>
      <c r="B88" s="205"/>
      <c r="C88" s="205"/>
      <c r="D88" s="205"/>
      <c r="E88" s="205"/>
      <c r="F88" s="205"/>
      <c r="G88" s="205"/>
      <c r="H88" s="205"/>
      <c r="I88" s="224"/>
    </row>
    <row r="89" spans="1:12" ht="16.5" thickBot="1">
      <c r="A89" s="20">
        <v>1</v>
      </c>
      <c r="B89" s="94" t="s">
        <v>63</v>
      </c>
      <c r="C89" s="21" t="s">
        <v>63</v>
      </c>
      <c r="D89" s="86">
        <v>0</v>
      </c>
      <c r="E89" s="22">
        <f>SUM(B19)</f>
        <v>10408</v>
      </c>
      <c r="F89" s="107">
        <f>SUM(B20)</f>
        <v>2081.6</v>
      </c>
      <c r="G89" s="51">
        <f>D89*F89/E89</f>
        <v>0</v>
      </c>
      <c r="H89" s="139"/>
      <c r="I89" s="108">
        <f t="shared" ref="I89" si="5">G89*H89</f>
        <v>0</v>
      </c>
      <c r="L89" s="140"/>
    </row>
    <row r="90" spans="1:12" ht="33" customHeight="1" thickBot="1">
      <c r="A90" s="206" t="s">
        <v>32</v>
      </c>
      <c r="B90" s="207"/>
      <c r="C90" s="207"/>
      <c r="D90" s="207"/>
      <c r="E90" s="207"/>
      <c r="F90" s="207"/>
      <c r="G90" s="208"/>
      <c r="H90" s="16"/>
      <c r="I90" s="75">
        <f>SUM(I89:I89)</f>
        <v>0</v>
      </c>
    </row>
    <row r="92" spans="1:12">
      <c r="A92" s="216" t="s">
        <v>159</v>
      </c>
      <c r="B92" s="216"/>
      <c r="C92" s="216"/>
      <c r="D92" s="216"/>
      <c r="E92" s="216"/>
      <c r="F92" s="216"/>
      <c r="G92" s="216"/>
      <c r="H92" s="216"/>
      <c r="I92" s="216"/>
    </row>
    <row r="93" spans="1:12" ht="16.5" thickBot="1"/>
    <row r="94" spans="1:12" ht="84" customHeight="1">
      <c r="A94" s="25" t="s">
        <v>0</v>
      </c>
      <c r="B94" s="154" t="s">
        <v>17</v>
      </c>
      <c r="C94" s="154" t="s">
        <v>18</v>
      </c>
      <c r="D94" s="154" t="s">
        <v>19</v>
      </c>
      <c r="E94" s="154" t="s">
        <v>20</v>
      </c>
      <c r="F94" s="154" t="s">
        <v>129</v>
      </c>
      <c r="G94" s="154" t="s">
        <v>115</v>
      </c>
      <c r="H94" s="154" t="s">
        <v>21</v>
      </c>
      <c r="I94" s="32" t="s">
        <v>22</v>
      </c>
      <c r="J94" s="34" t="s">
        <v>35</v>
      </c>
    </row>
    <row r="95" spans="1:12" ht="16.5" thickBot="1">
      <c r="A95" s="27">
        <v>1</v>
      </c>
      <c r="B95" s="28">
        <v>1</v>
      </c>
      <c r="C95" s="28">
        <v>2</v>
      </c>
      <c r="D95" s="28">
        <v>3</v>
      </c>
      <c r="E95" s="28">
        <v>4</v>
      </c>
      <c r="F95" s="28">
        <v>5</v>
      </c>
      <c r="G95" s="28" t="s">
        <v>23</v>
      </c>
      <c r="H95" s="28">
        <v>7</v>
      </c>
      <c r="I95" s="33" t="s">
        <v>36</v>
      </c>
      <c r="J95" s="36">
        <v>9</v>
      </c>
    </row>
    <row r="96" spans="1:12">
      <c r="A96" s="204" t="s">
        <v>29</v>
      </c>
      <c r="B96" s="205"/>
      <c r="C96" s="205"/>
      <c r="D96" s="205"/>
      <c r="E96" s="205"/>
      <c r="F96" s="205"/>
      <c r="G96" s="205"/>
      <c r="H96" s="205"/>
      <c r="I96" s="205"/>
      <c r="J96" s="35"/>
    </row>
    <row r="97" spans="1:12" ht="16.5" thickBot="1">
      <c r="A97" s="4">
        <v>1</v>
      </c>
      <c r="B97" s="190" t="s">
        <v>127</v>
      </c>
      <c r="C97" s="21" t="s">
        <v>63</v>
      </c>
      <c r="D97" s="86">
        <v>14.28083</v>
      </c>
      <c r="E97" s="13">
        <f>SUM(B19)</f>
        <v>10408</v>
      </c>
      <c r="F97" s="14">
        <f>SUM(B20)</f>
        <v>2081.6</v>
      </c>
      <c r="G97" s="5">
        <f>D97*F97/E97</f>
        <v>2.856166</v>
      </c>
      <c r="H97" s="86">
        <v>350.12</v>
      </c>
      <c r="I97" s="14">
        <f>G97*H97*J97</f>
        <v>12000.010079039999</v>
      </c>
      <c r="J97" s="87">
        <v>12</v>
      </c>
      <c r="L97" s="114">
        <f>H97*D97</f>
        <v>5000.0041996</v>
      </c>
    </row>
    <row r="98" spans="1:12" ht="32.25" customHeight="1" thickBot="1">
      <c r="A98" s="206" t="s">
        <v>33</v>
      </c>
      <c r="B98" s="207"/>
      <c r="C98" s="207"/>
      <c r="D98" s="207"/>
      <c r="E98" s="207"/>
      <c r="F98" s="207"/>
      <c r="G98" s="208"/>
      <c r="H98" s="16"/>
      <c r="I98" s="16">
        <f>SUM(I97:I97)</f>
        <v>12000.010079039999</v>
      </c>
      <c r="J98" s="88"/>
    </row>
    <row r="100" spans="1:12">
      <c r="A100" s="216" t="s">
        <v>97</v>
      </c>
      <c r="B100" s="216"/>
      <c r="C100" s="216"/>
      <c r="D100" s="216"/>
      <c r="E100" s="216"/>
      <c r="F100" s="216"/>
      <c r="G100" s="216"/>
      <c r="H100" s="216"/>
      <c r="I100" s="216"/>
    </row>
    <row r="101" spans="1:12" ht="16.5" thickBot="1"/>
    <row r="102" spans="1:12" ht="86.25" customHeight="1">
      <c r="A102" s="25" t="s">
        <v>0</v>
      </c>
      <c r="B102" s="154" t="s">
        <v>17</v>
      </c>
      <c r="C102" s="154" t="s">
        <v>18</v>
      </c>
      <c r="D102" s="154" t="s">
        <v>19</v>
      </c>
      <c r="E102" s="154" t="s">
        <v>20</v>
      </c>
      <c r="F102" s="154" t="s">
        <v>129</v>
      </c>
      <c r="G102" s="154" t="s">
        <v>115</v>
      </c>
      <c r="H102" s="154" t="s">
        <v>21</v>
      </c>
      <c r="I102" s="32" t="s">
        <v>22</v>
      </c>
      <c r="J102" s="34" t="s">
        <v>35</v>
      </c>
    </row>
    <row r="103" spans="1:12" ht="16.5" thickBot="1">
      <c r="A103" s="27">
        <v>1</v>
      </c>
      <c r="B103" s="28">
        <v>1</v>
      </c>
      <c r="C103" s="28">
        <v>2</v>
      </c>
      <c r="D103" s="28">
        <v>3</v>
      </c>
      <c r="E103" s="28">
        <v>4</v>
      </c>
      <c r="F103" s="28">
        <v>5</v>
      </c>
      <c r="G103" s="28" t="s">
        <v>23</v>
      </c>
      <c r="H103" s="28">
        <v>7</v>
      </c>
      <c r="I103" s="33" t="s">
        <v>24</v>
      </c>
      <c r="J103" s="36">
        <v>9</v>
      </c>
    </row>
    <row r="104" spans="1:12" ht="15.75" customHeight="1">
      <c r="A104" s="204" t="s">
        <v>34</v>
      </c>
      <c r="B104" s="205"/>
      <c r="C104" s="205"/>
      <c r="D104" s="205"/>
      <c r="E104" s="205"/>
      <c r="F104" s="205"/>
      <c r="G104" s="205"/>
      <c r="H104" s="205"/>
      <c r="I104" s="205"/>
      <c r="J104" s="224"/>
    </row>
    <row r="105" spans="1:12" ht="16.5" thickBot="1">
      <c r="A105" s="4" t="s">
        <v>63</v>
      </c>
      <c r="B105" s="92" t="s">
        <v>63</v>
      </c>
      <c r="C105" s="21" t="s">
        <v>63</v>
      </c>
      <c r="D105" s="85">
        <v>0</v>
      </c>
      <c r="E105" s="13">
        <f>SUM(B19)</f>
        <v>10408</v>
      </c>
      <c r="F105" s="14">
        <f>SUM(B20)</f>
        <v>2081.6</v>
      </c>
      <c r="G105" s="5">
        <f>D105*F105/E105</f>
        <v>0</v>
      </c>
      <c r="H105" s="86">
        <v>0</v>
      </c>
      <c r="I105" s="76">
        <f>G105*H105</f>
        <v>0</v>
      </c>
      <c r="J105" s="87">
        <v>0</v>
      </c>
    </row>
    <row r="106" spans="1:12" ht="32.25" customHeight="1" thickBot="1">
      <c r="A106" s="206" t="s">
        <v>37</v>
      </c>
      <c r="B106" s="207"/>
      <c r="C106" s="207"/>
      <c r="D106" s="207"/>
      <c r="E106" s="207"/>
      <c r="F106" s="207"/>
      <c r="G106" s="208"/>
      <c r="H106" s="16"/>
      <c r="I106" s="150">
        <f>SUM(I105:I105)</f>
        <v>0</v>
      </c>
      <c r="J106" s="88"/>
    </row>
    <row r="108" spans="1:12">
      <c r="A108" s="216" t="s">
        <v>145</v>
      </c>
      <c r="B108" s="216"/>
      <c r="C108" s="216"/>
      <c r="D108" s="216"/>
      <c r="E108" s="216"/>
      <c r="F108" s="216"/>
      <c r="G108" s="216"/>
      <c r="H108" s="216"/>
      <c r="I108" s="216"/>
    </row>
    <row r="109" spans="1:12" ht="16.5" thickBot="1"/>
    <row r="110" spans="1:12" ht="84.75" customHeight="1">
      <c r="A110" s="25" t="s">
        <v>0</v>
      </c>
      <c r="B110" s="154" t="s">
        <v>65</v>
      </c>
      <c r="C110" s="154" t="s">
        <v>18</v>
      </c>
      <c r="D110" s="154" t="s">
        <v>38</v>
      </c>
      <c r="E110" s="154" t="s">
        <v>20</v>
      </c>
      <c r="F110" s="154" t="s">
        <v>126</v>
      </c>
      <c r="G110" s="154" t="s">
        <v>115</v>
      </c>
      <c r="H110" s="154" t="s">
        <v>21</v>
      </c>
      <c r="I110" s="26" t="s">
        <v>22</v>
      </c>
    </row>
    <row r="111" spans="1:12" ht="16.5" thickBot="1">
      <c r="A111" s="27">
        <v>1</v>
      </c>
      <c r="B111" s="28">
        <v>1</v>
      </c>
      <c r="C111" s="28">
        <v>2</v>
      </c>
      <c r="D111" s="28">
        <v>3</v>
      </c>
      <c r="E111" s="28">
        <v>4</v>
      </c>
      <c r="F111" s="28">
        <v>5</v>
      </c>
      <c r="G111" s="28" t="s">
        <v>23</v>
      </c>
      <c r="H111" s="28">
        <v>7</v>
      </c>
      <c r="I111" s="29" t="s">
        <v>24</v>
      </c>
    </row>
    <row r="112" spans="1:12">
      <c r="A112" s="204" t="s">
        <v>98</v>
      </c>
      <c r="B112" s="205"/>
      <c r="C112" s="205"/>
      <c r="D112" s="205"/>
      <c r="E112" s="205"/>
      <c r="F112" s="205"/>
      <c r="G112" s="205"/>
      <c r="H112" s="205"/>
      <c r="I112" s="224"/>
    </row>
    <row r="113" spans="1:20" ht="31.5">
      <c r="A113" s="56">
        <v>1</v>
      </c>
      <c r="B113" s="104" t="s">
        <v>75</v>
      </c>
      <c r="C113" s="51" t="s">
        <v>64</v>
      </c>
      <c r="D113" s="85">
        <v>2</v>
      </c>
      <c r="E113" s="13">
        <f>SUM(B19)</f>
        <v>10408</v>
      </c>
      <c r="F113" s="14">
        <f>SUM(B20)</f>
        <v>2081.6</v>
      </c>
      <c r="G113" s="5">
        <f>D113*F113/E113</f>
        <v>0.39999999999999997</v>
      </c>
      <c r="H113" s="86">
        <v>77593.149999999994</v>
      </c>
      <c r="I113" s="74">
        <f>G113*H113</f>
        <v>31037.259999999995</v>
      </c>
      <c r="L113" s="24">
        <f>D113*H113</f>
        <v>155186.29999999999</v>
      </c>
      <c r="S113" s="24"/>
      <c r="T113" s="24"/>
    </row>
    <row r="114" spans="1:20" ht="16.5" thickBot="1">
      <c r="A114" s="56">
        <v>2</v>
      </c>
      <c r="B114" s="105" t="s">
        <v>76</v>
      </c>
      <c r="C114" s="51" t="s">
        <v>64</v>
      </c>
      <c r="D114" s="85">
        <v>2</v>
      </c>
      <c r="E114" s="13">
        <f>SUM(B19)</f>
        <v>10408</v>
      </c>
      <c r="F114" s="14">
        <f>SUM(B20)</f>
        <v>2081.6</v>
      </c>
      <c r="G114" s="5">
        <f t="shared" ref="G114" si="6">D114*F114/E114</f>
        <v>0.39999999999999997</v>
      </c>
      <c r="H114" s="86">
        <v>77593.149999999994</v>
      </c>
      <c r="I114" s="74">
        <f t="shared" ref="I114" si="7">G114*H114</f>
        <v>31037.259999999995</v>
      </c>
      <c r="L114" s="24">
        <f t="shared" ref="L114" si="8">D114*H114</f>
        <v>155186.29999999999</v>
      </c>
      <c r="S114" s="24"/>
      <c r="T114" s="24"/>
    </row>
    <row r="115" spans="1:20" ht="31.5" customHeight="1" thickBot="1">
      <c r="A115" s="206" t="s">
        <v>99</v>
      </c>
      <c r="B115" s="207"/>
      <c r="C115" s="207"/>
      <c r="D115" s="207"/>
      <c r="E115" s="207"/>
      <c r="F115" s="207"/>
      <c r="G115" s="208"/>
      <c r="H115" s="16"/>
      <c r="I115" s="75">
        <f>SUM(I113:I114)</f>
        <v>62074.51999999999</v>
      </c>
      <c r="L115" s="114">
        <f>SUM(L113:L114)</f>
        <v>310372.59999999998</v>
      </c>
      <c r="S115" s="24"/>
      <c r="T115" s="24"/>
    </row>
    <row r="116" spans="1:20">
      <c r="M116" s="24"/>
      <c r="N116" s="24"/>
      <c r="P116" s="24"/>
    </row>
    <row r="117" spans="1:20">
      <c r="A117" s="216" t="s">
        <v>146</v>
      </c>
      <c r="B117" s="216"/>
      <c r="C117" s="216"/>
      <c r="D117" s="216"/>
      <c r="E117" s="216"/>
      <c r="F117" s="216"/>
      <c r="G117" s="216"/>
      <c r="H117" s="216"/>
      <c r="I117" s="216"/>
    </row>
    <row r="118" spans="1:20" ht="16.5" thickBot="1">
      <c r="L118" s="24"/>
      <c r="P118" s="24"/>
    </row>
    <row r="119" spans="1:20" ht="81.75" customHeight="1">
      <c r="A119" s="25" t="s">
        <v>0</v>
      </c>
      <c r="B119" s="154" t="s">
        <v>17</v>
      </c>
      <c r="C119" s="154" t="s">
        <v>18</v>
      </c>
      <c r="D119" s="154" t="s">
        <v>38</v>
      </c>
      <c r="E119" s="154" t="s">
        <v>20</v>
      </c>
      <c r="F119" s="154" t="s">
        <v>129</v>
      </c>
      <c r="G119" s="154" t="s">
        <v>115</v>
      </c>
      <c r="H119" s="154" t="s">
        <v>21</v>
      </c>
      <c r="I119" s="26" t="s">
        <v>22</v>
      </c>
      <c r="L119" s="24"/>
      <c r="P119" s="24"/>
    </row>
    <row r="120" spans="1:20" ht="16.5" thickBot="1">
      <c r="A120" s="27">
        <v>1</v>
      </c>
      <c r="B120" s="28">
        <v>1</v>
      </c>
      <c r="C120" s="28">
        <v>2</v>
      </c>
      <c r="D120" s="28">
        <v>3</v>
      </c>
      <c r="E120" s="28">
        <v>4</v>
      </c>
      <c r="F120" s="28">
        <v>5</v>
      </c>
      <c r="G120" s="28" t="s">
        <v>23</v>
      </c>
      <c r="H120" s="28">
        <v>7</v>
      </c>
      <c r="I120" s="29" t="s">
        <v>24</v>
      </c>
    </row>
    <row r="121" spans="1:20">
      <c r="A121" s="204" t="s">
        <v>39</v>
      </c>
      <c r="B121" s="205"/>
      <c r="C121" s="205"/>
      <c r="D121" s="205"/>
      <c r="E121" s="205"/>
      <c r="F121" s="205"/>
      <c r="G121" s="205"/>
      <c r="H121" s="205"/>
      <c r="I121" s="224"/>
    </row>
    <row r="122" spans="1:20" s="183" customFormat="1" ht="35.25" customHeight="1">
      <c r="A122" s="20">
        <v>1</v>
      </c>
      <c r="B122" s="135" t="s">
        <v>148</v>
      </c>
      <c r="C122" s="21" t="s">
        <v>77</v>
      </c>
      <c r="D122" s="85">
        <v>12</v>
      </c>
      <c r="E122" s="13">
        <f>SUM(B19)</f>
        <v>10408</v>
      </c>
      <c r="F122" s="14">
        <f>SUM(B20)</f>
        <v>2081.6</v>
      </c>
      <c r="G122" s="5">
        <f>D122*F122/E122</f>
        <v>2.4</v>
      </c>
      <c r="H122" s="86">
        <v>1333.3333</v>
      </c>
      <c r="I122" s="74">
        <f>G122*H122</f>
        <v>3199.9999199999997</v>
      </c>
      <c r="L122" s="114">
        <f>H122*D122</f>
        <v>15999.999599999999</v>
      </c>
      <c r="M122" s="24"/>
    </row>
    <row r="123" spans="1:20" ht="39" customHeight="1" thickBot="1">
      <c r="A123" s="20">
        <v>2</v>
      </c>
      <c r="B123" s="135" t="s">
        <v>128</v>
      </c>
      <c r="C123" s="21" t="s">
        <v>77</v>
      </c>
      <c r="D123" s="85">
        <v>12</v>
      </c>
      <c r="E123" s="13">
        <f>SUM(B19)</f>
        <v>10408</v>
      </c>
      <c r="F123" s="14">
        <f>SUM(B20)</f>
        <v>2081.6</v>
      </c>
      <c r="G123" s="5">
        <f>D123*F123/E123</f>
        <v>2.4</v>
      </c>
      <c r="H123" s="86">
        <v>5500</v>
      </c>
      <c r="I123" s="74">
        <f>G123*H123</f>
        <v>13200</v>
      </c>
      <c r="L123" s="114">
        <f>H123*D123</f>
        <v>66000</v>
      </c>
      <c r="M123" s="24"/>
    </row>
    <row r="124" spans="1:20" ht="31.5" customHeight="1" thickBot="1">
      <c r="A124" s="206" t="s">
        <v>40</v>
      </c>
      <c r="B124" s="207"/>
      <c r="C124" s="207"/>
      <c r="D124" s="207"/>
      <c r="E124" s="207"/>
      <c r="F124" s="207"/>
      <c r="G124" s="208"/>
      <c r="H124" s="16"/>
      <c r="I124" s="75">
        <f>SUM(I122:I123)</f>
        <v>16399.999919999998</v>
      </c>
      <c r="L124" s="114">
        <f>SUM(L122:L123)</f>
        <v>81999.999599999996</v>
      </c>
    </row>
    <row r="126" spans="1:20" ht="33" customHeight="1">
      <c r="A126" s="215" t="s">
        <v>70</v>
      </c>
      <c r="B126" s="215"/>
      <c r="C126" s="215"/>
      <c r="D126" s="215"/>
      <c r="E126" s="215"/>
      <c r="F126" s="215"/>
      <c r="G126" s="215"/>
      <c r="H126" s="215"/>
      <c r="I126" s="215"/>
    </row>
    <row r="127" spans="1:20" ht="16.5" thickBot="1"/>
    <row r="128" spans="1:20" ht="87" customHeight="1">
      <c r="A128" s="25" t="s">
        <v>0</v>
      </c>
      <c r="B128" s="154" t="s">
        <v>17</v>
      </c>
      <c r="C128" s="154" t="s">
        <v>18</v>
      </c>
      <c r="D128" s="154" t="s">
        <v>38</v>
      </c>
      <c r="E128" s="154" t="s">
        <v>20</v>
      </c>
      <c r="F128" s="154" t="s">
        <v>129</v>
      </c>
      <c r="G128" s="154" t="s">
        <v>115</v>
      </c>
      <c r="H128" s="154" t="s">
        <v>21</v>
      </c>
      <c r="I128" s="26" t="s">
        <v>22</v>
      </c>
    </row>
    <row r="129" spans="1:12" ht="16.5" thickBot="1">
      <c r="A129" s="27">
        <v>1</v>
      </c>
      <c r="B129" s="28">
        <v>1</v>
      </c>
      <c r="C129" s="28">
        <v>2</v>
      </c>
      <c r="D129" s="28">
        <v>3</v>
      </c>
      <c r="E129" s="28">
        <v>4</v>
      </c>
      <c r="F129" s="28">
        <v>5</v>
      </c>
      <c r="G129" s="28" t="s">
        <v>23</v>
      </c>
      <c r="H129" s="28">
        <v>7</v>
      </c>
      <c r="I129" s="29" t="s">
        <v>24</v>
      </c>
    </row>
    <row r="130" spans="1:12">
      <c r="A130" s="204" t="s">
        <v>71</v>
      </c>
      <c r="B130" s="205"/>
      <c r="C130" s="205"/>
      <c r="D130" s="205"/>
      <c r="E130" s="205"/>
      <c r="F130" s="205"/>
      <c r="G130" s="205"/>
      <c r="H130" s="205"/>
      <c r="I130" s="224"/>
    </row>
    <row r="131" spans="1:12" ht="16.5" thickBot="1">
      <c r="A131" s="20" t="s">
        <v>63</v>
      </c>
      <c r="B131" s="94" t="s">
        <v>63</v>
      </c>
      <c r="C131" s="21" t="s">
        <v>63</v>
      </c>
      <c r="D131" s="85">
        <v>12</v>
      </c>
      <c r="E131" s="13">
        <f>SUM(B19)</f>
        <v>10408</v>
      </c>
      <c r="F131" s="14">
        <f>SUM(B20)</f>
        <v>2081.6</v>
      </c>
      <c r="G131" s="5">
        <f>D131*F131/E131</f>
        <v>2.4</v>
      </c>
      <c r="H131" s="86">
        <v>0</v>
      </c>
      <c r="I131" s="74">
        <f>G131*H131</f>
        <v>0</v>
      </c>
    </row>
    <row r="132" spans="1:12" ht="32.25" customHeight="1" thickBot="1">
      <c r="A132" s="206" t="s">
        <v>40</v>
      </c>
      <c r="B132" s="207"/>
      <c r="C132" s="207"/>
      <c r="D132" s="207"/>
      <c r="E132" s="207"/>
      <c r="F132" s="207"/>
      <c r="G132" s="208"/>
      <c r="H132" s="16"/>
      <c r="I132" s="75">
        <f>SUM(I131:I131)</f>
        <v>0</v>
      </c>
    </row>
    <row r="133" spans="1:12">
      <c r="H133"/>
    </row>
    <row r="134" spans="1:12">
      <c r="A134" s="220" t="s">
        <v>147</v>
      </c>
      <c r="B134" s="220"/>
      <c r="C134" s="220"/>
      <c r="D134" s="220"/>
      <c r="E134" s="220"/>
      <c r="F134" s="220"/>
      <c r="G134" s="220"/>
      <c r="H134" s="220"/>
      <c r="I134" s="220"/>
      <c r="J134" s="220"/>
    </row>
    <row r="136" spans="1:12">
      <c r="C136" s="144"/>
      <c r="D136" s="144"/>
      <c r="E136" s="144"/>
      <c r="F136" s="136"/>
      <c r="G136" s="137"/>
    </row>
    <row r="137" spans="1:12" ht="16.5" thickBot="1"/>
    <row r="138" spans="1:12" ht="18" customHeight="1">
      <c r="A138" s="54"/>
      <c r="B138" s="221" t="s">
        <v>57</v>
      </c>
      <c r="C138" s="222"/>
      <c r="D138" s="222"/>
      <c r="E138" s="222"/>
      <c r="F138" s="222"/>
      <c r="G138" s="222"/>
      <c r="H138" s="222"/>
      <c r="I138" s="223"/>
      <c r="J138" s="58" t="s">
        <v>56</v>
      </c>
    </row>
    <row r="139" spans="1:12" ht="26.25" customHeight="1">
      <c r="A139" s="54"/>
      <c r="B139" s="56"/>
      <c r="C139" s="51"/>
      <c r="D139" s="51"/>
      <c r="E139" s="51"/>
      <c r="F139" s="51"/>
      <c r="G139" s="51"/>
      <c r="H139" s="128"/>
      <c r="I139" s="138"/>
      <c r="J139" s="59"/>
    </row>
    <row r="140" spans="1:12" ht="16.5" thickBot="1">
      <c r="A140" s="52"/>
      <c r="B140" s="77">
        <f>SUM(I75)</f>
        <v>0</v>
      </c>
      <c r="C140" s="78">
        <f>SUM(I82)</f>
        <v>0</v>
      </c>
      <c r="D140" s="78">
        <f>SUM(I90)</f>
        <v>0</v>
      </c>
      <c r="E140" s="78">
        <f>SUM(I98)</f>
        <v>12000.010079039999</v>
      </c>
      <c r="F140" s="78">
        <f>SUM(I106)</f>
        <v>0</v>
      </c>
      <c r="G140" s="78">
        <f>SUM(I115)</f>
        <v>62074.51999999999</v>
      </c>
      <c r="H140" s="129">
        <f>SUM(I124)</f>
        <v>16399.999919999998</v>
      </c>
      <c r="I140" s="134">
        <f>SUM(I132)</f>
        <v>0</v>
      </c>
      <c r="J140" s="80">
        <f>SUM(B140:I140)</f>
        <v>90474.529999039994</v>
      </c>
      <c r="L140" s="114">
        <f>L124+L115+L97+L82+L74+L30</f>
        <v>2444518.7966174502</v>
      </c>
    </row>
  </sheetData>
  <dataConsolidate/>
  <mergeCells count="64">
    <mergeCell ref="C20:I20"/>
    <mergeCell ref="H6:J6"/>
    <mergeCell ref="A8:I8"/>
    <mergeCell ref="A9:I9"/>
    <mergeCell ref="A10:I10"/>
    <mergeCell ref="C11:H11"/>
    <mergeCell ref="A12:I12"/>
    <mergeCell ref="A14:I14"/>
    <mergeCell ref="C16:I16"/>
    <mergeCell ref="C17:I17"/>
    <mergeCell ref="C18:I18"/>
    <mergeCell ref="C19:I19"/>
    <mergeCell ref="A22:I22"/>
    <mergeCell ref="A23:I23"/>
    <mergeCell ref="E25:F25"/>
    <mergeCell ref="E26:F26"/>
    <mergeCell ref="A27:I27"/>
    <mergeCell ref="A37:I37"/>
    <mergeCell ref="A41:F41"/>
    <mergeCell ref="A43:I43"/>
    <mergeCell ref="I28:I31"/>
    <mergeCell ref="E28:F28"/>
    <mergeCell ref="E29:F29"/>
    <mergeCell ref="A30:F30"/>
    <mergeCell ref="A31:D31"/>
    <mergeCell ref="E31:F31"/>
    <mergeCell ref="G31:H31"/>
    <mergeCell ref="A33:I33"/>
    <mergeCell ref="I38:I41"/>
    <mergeCell ref="A100:I100"/>
    <mergeCell ref="A104:J104"/>
    <mergeCell ref="A106:G106"/>
    <mergeCell ref="A108:I108"/>
    <mergeCell ref="A112:I112"/>
    <mergeCell ref="B138:I138"/>
    <mergeCell ref="A75:G75"/>
    <mergeCell ref="A126:I126"/>
    <mergeCell ref="A130:I130"/>
    <mergeCell ref="A132:G132"/>
    <mergeCell ref="A134:J134"/>
    <mergeCell ref="A77:I77"/>
    <mergeCell ref="A82:G82"/>
    <mergeCell ref="A84:I84"/>
    <mergeCell ref="A88:I88"/>
    <mergeCell ref="A90:G90"/>
    <mergeCell ref="A121:I121"/>
    <mergeCell ref="A124:G124"/>
    <mergeCell ref="A92:I92"/>
    <mergeCell ref="A115:G115"/>
    <mergeCell ref="A117:I117"/>
    <mergeCell ref="A47:I47"/>
    <mergeCell ref="A96:I96"/>
    <mergeCell ref="A98:G98"/>
    <mergeCell ref="A69:I69"/>
    <mergeCell ref="A73:I73"/>
    <mergeCell ref="I48:I49"/>
    <mergeCell ref="A49:F49"/>
    <mergeCell ref="A51:I51"/>
    <mergeCell ref="A55:I55"/>
    <mergeCell ref="I56:I57"/>
    <mergeCell ref="A57:F57"/>
    <mergeCell ref="A59:I59"/>
    <mergeCell ref="D63:G63"/>
    <mergeCell ref="A67:I67"/>
  </mergeCells>
  <printOptions horizontalCentered="1"/>
  <pageMargins left="0.39370078740157483" right="0.39370078740157483" top="0.19685039370078741" bottom="0.19685039370078741" header="0" footer="0.19685039370078741"/>
  <pageSetup paperSize="9" scale="67" orientation="landscape" r:id="rId1"/>
  <rowBreaks count="3" manualBreakCount="3">
    <brk id="32" max="9" man="1"/>
    <brk id="58" max="9" man="1"/>
    <brk id="91" max="9" man="1"/>
  </rowBreaks>
  <drawing r:id="rId2"/>
  <legacyDrawing r:id="rId3"/>
  <oleObjects>
    <oleObject progId="Equation.3" shapeId="7169" r:id="rId4"/>
    <oleObject progId="Equation.3" shapeId="7170" r:id="rId5"/>
    <oleObject progId="Equation.3" shapeId="7171" r:id="rId6"/>
    <oleObject progId="Equation.3" shapeId="7172" r:id="rId7"/>
    <oleObject progId="Equation.3" shapeId="7173" r:id="rId8"/>
    <oleObject progId="Equation.3" shapeId="7174" r:id="rId9"/>
    <oleObject progId="Equation.3" shapeId="7175" r:id="rId10"/>
    <oleObject progId="Equation.3" shapeId="7176" r:id="rId11"/>
    <oleObject progId="Equation.3" shapeId="7177" r:id="rId12"/>
    <oleObject progId="Equation.3" shapeId="7178" r:id="rId13"/>
    <oleObject progId="Equation.3" shapeId="7179" r:id="rId14"/>
    <oleObject progId="Equation.3" shapeId="7180" r:id="rId15"/>
    <oleObject progId="Equation.3" shapeId="7181" r:id="rId16"/>
    <oleObject progId="Equation.3" shapeId="7182" r:id="rId17"/>
    <oleObject progId="Equation.3" shapeId="7183" r:id="rId18"/>
    <oleObject progId="Equation.3" shapeId="7184" r:id="rId19"/>
    <oleObject progId="Equation.3" shapeId="7185" r:id="rId20"/>
    <oleObject progId="Equation.3" shapeId="7186" r:id="rId21"/>
    <oleObject progId="Equation.3" shapeId="7187" r:id="rId22"/>
    <oleObject progId="Equation.3" shapeId="7188" r:id="rId23"/>
    <oleObject progId="Equation.3" shapeId="7189" r:id="rId24"/>
    <oleObject progId="Equation.3" shapeId="7190" r:id="rId25"/>
    <oleObject progId="Equation.3" shapeId="7191" r:id="rId26"/>
    <oleObject progId="Equation.3" shapeId="7192" r:id="rId27"/>
    <oleObject progId="Equation.3" shapeId="7193" r:id="rId28"/>
    <oleObject progId="Equation.3" shapeId="7194" r:id="rId29"/>
    <oleObject progId="Equation.3" shapeId="7195" r:id="rId30"/>
    <oleObject progId="Equation.3" shapeId="7196" r:id="rId31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Q40"/>
  <sheetViews>
    <sheetView view="pageBreakPreview" topLeftCell="A13" zoomScale="80" zoomScaleNormal="80" zoomScaleSheetLayoutView="80" workbookViewId="0">
      <selection activeCell="L13" sqref="L13:L14"/>
    </sheetView>
  </sheetViews>
  <sheetFormatPr defaultColWidth="9.140625" defaultRowHeight="15.75"/>
  <cols>
    <col min="1" max="1" width="5.7109375" style="170" customWidth="1"/>
    <col min="2" max="2" width="34.85546875" style="170" customWidth="1"/>
    <col min="3" max="3" width="19.5703125" style="170" customWidth="1"/>
    <col min="4" max="4" width="13.28515625" style="170" customWidth="1"/>
    <col min="5" max="5" width="12.42578125" style="170" customWidth="1"/>
    <col min="6" max="7" width="10.5703125" style="170" customWidth="1"/>
    <col min="8" max="8" width="26" style="170" customWidth="1"/>
    <col min="9" max="9" width="28.28515625" style="170" customWidth="1"/>
    <col min="10" max="10" width="18.7109375" style="170" customWidth="1"/>
    <col min="11" max="11" width="41.42578125" style="170" customWidth="1"/>
    <col min="12" max="12" width="23" style="170" customWidth="1"/>
    <col min="13" max="13" width="21" style="170" customWidth="1"/>
    <col min="14" max="14" width="9.140625" style="170"/>
    <col min="15" max="15" width="13.28515625" style="170" customWidth="1"/>
    <col min="16" max="16" width="12.28515625" style="170" customWidth="1"/>
    <col min="17" max="17" width="13.140625" style="170" customWidth="1"/>
    <col min="18" max="18" width="11.140625" style="170" customWidth="1"/>
    <col min="19" max="16384" width="9.140625" style="170"/>
  </cols>
  <sheetData>
    <row r="1" spans="1:13">
      <c r="A1" s="269" t="s">
        <v>103</v>
      </c>
      <c r="B1" s="269"/>
      <c r="C1" s="269"/>
      <c r="D1" s="269"/>
      <c r="E1" s="269"/>
      <c r="F1" s="269"/>
      <c r="G1" s="269"/>
      <c r="H1" s="269"/>
      <c r="I1" s="269"/>
      <c r="J1" s="269"/>
    </row>
    <row r="3" spans="1:13" ht="21.75" customHeight="1">
      <c r="C3" s="176"/>
      <c r="D3" s="38"/>
      <c r="F3" s="37"/>
      <c r="G3" s="24"/>
    </row>
    <row r="4" spans="1:13" ht="16.5" thickBot="1"/>
    <row r="5" spans="1:13" ht="87" customHeight="1">
      <c r="B5" s="81" t="s">
        <v>104</v>
      </c>
      <c r="C5" s="81" t="s">
        <v>57</v>
      </c>
      <c r="D5" s="270" t="s">
        <v>105</v>
      </c>
      <c r="E5" s="271"/>
    </row>
    <row r="6" spans="1:13" ht="32.25" customHeight="1" thickBot="1">
      <c r="B6" s="82"/>
      <c r="C6" s="82"/>
      <c r="D6" s="272"/>
      <c r="E6" s="273"/>
    </row>
    <row r="7" spans="1:13" ht="16.5" thickBot="1">
      <c r="B7" s="79">
        <f>SUM('Норматив затрат 1'!H65)</f>
        <v>411249.23856357008</v>
      </c>
      <c r="C7" s="79">
        <f>SUM('Норматив затрат 1'!J140)</f>
        <v>90474.529999039994</v>
      </c>
      <c r="D7" s="274">
        <f>SUM(B7:C7)</f>
        <v>501723.76856261009</v>
      </c>
      <c r="E7" s="275"/>
    </row>
    <row r="9" spans="1:13" ht="15.75" customHeight="1">
      <c r="A9" s="220" t="s">
        <v>41</v>
      </c>
      <c r="B9" s="220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</row>
    <row r="10" spans="1:13" ht="15.75" customHeight="1">
      <c r="A10" s="164"/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9"/>
    </row>
    <row r="11" spans="1:13" ht="15.75" customHeight="1">
      <c r="A11" s="215" t="s">
        <v>61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</row>
    <row r="12" spans="1:13" ht="16.5" thickBot="1"/>
    <row r="13" spans="1:13" ht="99" customHeight="1" thickBot="1">
      <c r="A13" s="261" t="s">
        <v>50</v>
      </c>
      <c r="B13" s="259" t="s">
        <v>106</v>
      </c>
      <c r="C13" s="259" t="s">
        <v>42</v>
      </c>
      <c r="D13" s="264" t="s">
        <v>43</v>
      </c>
      <c r="E13" s="265"/>
      <c r="F13" s="265"/>
      <c r="G13" s="266"/>
      <c r="H13" s="267" t="s">
        <v>161</v>
      </c>
      <c r="I13" s="259" t="s">
        <v>110</v>
      </c>
      <c r="J13" s="259" t="s">
        <v>44</v>
      </c>
      <c r="K13" s="259" t="s">
        <v>54</v>
      </c>
      <c r="L13" s="259" t="s">
        <v>49</v>
      </c>
      <c r="M13" s="261" t="s">
        <v>55</v>
      </c>
    </row>
    <row r="14" spans="1:13" ht="69" customHeight="1" thickBot="1">
      <c r="A14" s="261"/>
      <c r="B14" s="263"/>
      <c r="C14" s="263"/>
      <c r="D14" s="69" t="s">
        <v>45</v>
      </c>
      <c r="E14" s="70" t="s">
        <v>46</v>
      </c>
      <c r="F14" s="70" t="s">
        <v>47</v>
      </c>
      <c r="G14" s="71" t="s">
        <v>48</v>
      </c>
      <c r="H14" s="268"/>
      <c r="I14" s="263"/>
      <c r="J14" s="263"/>
      <c r="K14" s="260"/>
      <c r="L14" s="260"/>
      <c r="M14" s="261"/>
    </row>
    <row r="15" spans="1:13" ht="16.5" thickBot="1">
      <c r="A15" s="173">
        <v>1</v>
      </c>
      <c r="B15" s="174">
        <v>2</v>
      </c>
      <c r="C15" s="175">
        <v>3</v>
      </c>
      <c r="D15" s="45">
        <v>4</v>
      </c>
      <c r="E15" s="46">
        <v>5</v>
      </c>
      <c r="F15" s="46">
        <v>6</v>
      </c>
      <c r="G15" s="47">
        <v>7</v>
      </c>
      <c r="H15" s="175">
        <v>8</v>
      </c>
      <c r="I15" s="175">
        <v>9</v>
      </c>
      <c r="J15" s="175" t="s">
        <v>51</v>
      </c>
      <c r="K15" s="39" t="s">
        <v>53</v>
      </c>
      <c r="L15" s="40" t="s">
        <v>52</v>
      </c>
      <c r="M15" s="173">
        <v>13</v>
      </c>
    </row>
    <row r="16" spans="1:13" ht="73.5" customHeight="1" thickBot="1">
      <c r="A16" s="64">
        <v>1</v>
      </c>
      <c r="B16" s="163" t="s">
        <v>118</v>
      </c>
      <c r="C16" s="175" t="s">
        <v>58</v>
      </c>
      <c r="D16" s="48">
        <f>SUM(D7)</f>
        <v>501723.76856261009</v>
      </c>
      <c r="E16" s="49">
        <f>SUM('Норматив затрат 1'!D65)</f>
        <v>409429.23856357008</v>
      </c>
      <c r="F16" s="109">
        <f>SUM('Норматив затрат 1'!B140)</f>
        <v>0</v>
      </c>
      <c r="G16" s="50">
        <f>SUM('Норматив затрат 1'!C140)</f>
        <v>0</v>
      </c>
      <c r="H16" s="41">
        <f>'Норматив затрат 1'!B17</f>
        <v>24825.4</v>
      </c>
      <c r="I16" s="41">
        <f>SUM('Норматив затрат 1'!B18)</f>
        <v>24825.4</v>
      </c>
      <c r="J16" s="42">
        <f>H16/I16</f>
        <v>1</v>
      </c>
      <c r="K16" s="43">
        <f>F16+G16</f>
        <v>0</v>
      </c>
      <c r="L16" s="44">
        <v>0</v>
      </c>
      <c r="M16" s="89">
        <v>1</v>
      </c>
    </row>
    <row r="18" spans="1:17">
      <c r="A18" s="216" t="s">
        <v>62</v>
      </c>
      <c r="B18" s="216"/>
      <c r="C18" s="216"/>
      <c r="D18" s="216"/>
      <c r="E18" s="216"/>
      <c r="F18" s="216"/>
      <c r="G18" s="216"/>
      <c r="H18" s="216"/>
      <c r="I18" s="216"/>
      <c r="J18" s="216"/>
      <c r="K18" s="216"/>
      <c r="L18" s="216"/>
      <c r="M18" s="216"/>
    </row>
    <row r="19" spans="1:17" ht="16.5" thickBot="1"/>
    <row r="20" spans="1:17" ht="47.25">
      <c r="G20" s="58" t="s">
        <v>50</v>
      </c>
      <c r="H20" s="61" t="s">
        <v>106</v>
      </c>
      <c r="I20" s="61" t="s">
        <v>107</v>
      </c>
      <c r="J20" s="111" t="s">
        <v>59</v>
      </c>
    </row>
    <row r="21" spans="1:17" ht="16.5" thickBot="1">
      <c r="G21" s="63">
        <v>1</v>
      </c>
      <c r="H21" s="60">
        <v>2</v>
      </c>
      <c r="I21" s="60">
        <v>3</v>
      </c>
      <c r="J21" s="62">
        <v>4</v>
      </c>
    </row>
    <row r="22" spans="1:17" ht="99.6" customHeight="1" thickBot="1">
      <c r="G22" s="64">
        <v>1</v>
      </c>
      <c r="H22" s="162" t="s">
        <v>118</v>
      </c>
      <c r="I22" s="97" t="s">
        <v>130</v>
      </c>
      <c r="J22" s="98">
        <v>1</v>
      </c>
      <c r="K22" s="95"/>
    </row>
    <row r="23" spans="1:17" ht="20.25" customHeight="1"/>
    <row r="24" spans="1:17">
      <c r="A24" s="220" t="s">
        <v>112</v>
      </c>
      <c r="B24" s="220"/>
      <c r="C24" s="220"/>
      <c r="D24" s="220"/>
      <c r="E24" s="220"/>
      <c r="F24" s="220"/>
      <c r="G24" s="220"/>
      <c r="H24" s="220"/>
      <c r="I24" s="220"/>
      <c r="J24" s="220"/>
      <c r="K24" s="220"/>
      <c r="L24" s="220"/>
      <c r="M24" s="220"/>
    </row>
    <row r="25" spans="1:17" ht="16.5" thickBot="1"/>
    <row r="26" spans="1:17" ht="100.5" customHeight="1">
      <c r="A26" s="66" t="s">
        <v>50</v>
      </c>
      <c r="B26" s="61" t="s">
        <v>106</v>
      </c>
      <c r="C26" s="61" t="s">
        <v>107</v>
      </c>
      <c r="D26" s="262" t="s">
        <v>108</v>
      </c>
      <c r="E26" s="262"/>
      <c r="F26" s="262" t="s">
        <v>109</v>
      </c>
      <c r="G26" s="262"/>
      <c r="H26" s="171" t="s">
        <v>59</v>
      </c>
      <c r="I26" s="171" t="s">
        <v>55</v>
      </c>
      <c r="J26" s="26" t="s">
        <v>111</v>
      </c>
      <c r="O26" s="24"/>
      <c r="Q26" s="24"/>
    </row>
    <row r="27" spans="1:17" ht="16.5" thickBot="1">
      <c r="A27" s="67"/>
      <c r="B27" s="65">
        <v>1</v>
      </c>
      <c r="C27" s="65">
        <v>2</v>
      </c>
      <c r="D27" s="253">
        <v>3</v>
      </c>
      <c r="E27" s="253"/>
      <c r="F27" s="254">
        <v>4</v>
      </c>
      <c r="G27" s="254"/>
      <c r="H27" s="172">
        <v>5</v>
      </c>
      <c r="I27" s="172">
        <v>6</v>
      </c>
      <c r="J27" s="68" t="s">
        <v>60</v>
      </c>
      <c r="O27" s="24"/>
      <c r="Q27" s="24"/>
    </row>
    <row r="28" spans="1:17" ht="103.15" customHeight="1" thickBot="1">
      <c r="A28" s="96">
        <v>1</v>
      </c>
      <c r="B28" s="99" t="s">
        <v>118</v>
      </c>
      <c r="C28" s="97" t="s">
        <v>130</v>
      </c>
      <c r="D28" s="255" t="s">
        <v>58</v>
      </c>
      <c r="E28" s="255"/>
      <c r="F28" s="256">
        <f>SUM(D16)</f>
        <v>501723.76856261009</v>
      </c>
      <c r="G28" s="257"/>
      <c r="H28" s="100">
        <f>SUM(J22)</f>
        <v>1</v>
      </c>
      <c r="I28" s="100">
        <f>SUM(M16)</f>
        <v>1</v>
      </c>
      <c r="J28" s="101">
        <f>F28*H28*I28</f>
        <v>501723.76856261009</v>
      </c>
      <c r="L28" s="24"/>
      <c r="O28" s="24"/>
      <c r="P28" s="24"/>
      <c r="Q28" s="24"/>
    </row>
    <row r="29" spans="1:17" ht="3.6" customHeight="1">
      <c r="O29" s="24"/>
      <c r="P29" s="24"/>
      <c r="Q29" s="24"/>
    </row>
    <row r="30" spans="1:17">
      <c r="O30" s="24"/>
      <c r="P30" s="24"/>
      <c r="Q30" s="24"/>
    </row>
    <row r="31" spans="1:17" ht="34.5" customHeight="1">
      <c r="C31" s="160"/>
      <c r="D31" s="258" t="s">
        <v>118</v>
      </c>
      <c r="E31" s="258"/>
      <c r="F31" s="258"/>
      <c r="G31" s="258"/>
      <c r="H31" s="258"/>
      <c r="I31" s="258"/>
      <c r="J31" s="112">
        <f>J28*'Норматив затрат 1'!B16</f>
        <v>2508618.8428130504</v>
      </c>
    </row>
    <row r="32" spans="1:17">
      <c r="B32" s="252"/>
      <c r="C32" s="252"/>
      <c r="D32" s="252"/>
      <c r="E32" s="252"/>
      <c r="F32" s="252"/>
      <c r="G32" s="252"/>
    </row>
    <row r="33" spans="2:7">
      <c r="B33" s="252"/>
      <c r="C33" s="252"/>
      <c r="D33" s="252"/>
      <c r="E33" s="252"/>
      <c r="F33" s="252"/>
      <c r="G33" s="252"/>
    </row>
    <row r="34" spans="2:7">
      <c r="B34" s="252"/>
      <c r="C34" s="252"/>
      <c r="D34" s="252"/>
      <c r="E34" s="252"/>
      <c r="F34" s="252"/>
      <c r="G34" s="252"/>
    </row>
    <row r="35" spans="2:7">
      <c r="B35" s="252"/>
      <c r="C35" s="252"/>
      <c r="D35" s="252"/>
      <c r="E35" s="252"/>
      <c r="F35" s="252"/>
      <c r="G35" s="252"/>
    </row>
    <row r="36" spans="2:7">
      <c r="B36" s="252"/>
      <c r="C36" s="252"/>
      <c r="D36" s="252"/>
      <c r="E36" s="252"/>
      <c r="F36" s="252"/>
      <c r="G36" s="252"/>
    </row>
    <row r="37" spans="2:7">
      <c r="B37" s="252"/>
      <c r="C37" s="252"/>
      <c r="D37" s="252"/>
      <c r="E37" s="252"/>
      <c r="F37" s="252"/>
      <c r="G37" s="252"/>
    </row>
    <row r="38" spans="2:7">
      <c r="B38" s="252"/>
      <c r="C38" s="252"/>
      <c r="D38" s="252"/>
      <c r="E38" s="252"/>
      <c r="F38" s="252"/>
      <c r="G38" s="252"/>
    </row>
    <row r="40" spans="2:7">
      <c r="B40" s="252"/>
      <c r="C40" s="252"/>
      <c r="D40" s="252"/>
      <c r="E40" s="252"/>
      <c r="F40" s="252"/>
      <c r="G40" s="252"/>
    </row>
  </sheetData>
  <mergeCells count="33">
    <mergeCell ref="A11:M11"/>
    <mergeCell ref="A1:J1"/>
    <mergeCell ref="D5:E5"/>
    <mergeCell ref="D6:E6"/>
    <mergeCell ref="D7:E7"/>
    <mergeCell ref="A9:M9"/>
    <mergeCell ref="L13:L14"/>
    <mergeCell ref="M13:M14"/>
    <mergeCell ref="A18:M18"/>
    <mergeCell ref="D26:E26"/>
    <mergeCell ref="F26:G26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D27:E27"/>
    <mergeCell ref="F27:G27"/>
    <mergeCell ref="D28:E28"/>
    <mergeCell ref="F28:G28"/>
    <mergeCell ref="B37:G37"/>
    <mergeCell ref="D31:I31"/>
    <mergeCell ref="B38:G38"/>
    <mergeCell ref="B40:G40"/>
    <mergeCell ref="B32:G32"/>
    <mergeCell ref="B33:G33"/>
    <mergeCell ref="B34:G34"/>
    <mergeCell ref="B35:G35"/>
    <mergeCell ref="B36:G36"/>
  </mergeCells>
  <printOptions horizontalCentered="1"/>
  <pageMargins left="0.39370078740157483" right="0.39370078740157483" top="0.39370078740157483" bottom="0.39370078740157483" header="0" footer="0"/>
  <pageSetup paperSize="9" scale="49" orientation="landscape" r:id="rId1"/>
  <legacyDrawing r:id="rId2"/>
  <oleObjects>
    <oleObject progId="Equation.3" shapeId="19457" r:id="rId3"/>
    <oleObject progId="Equation.3" shapeId="19458" r:id="rId4"/>
    <oleObject progId="Equation.3" shapeId="19459" r:id="rId5"/>
    <oleObject progId="Equation.3" shapeId="19460" r:id="rId6"/>
    <oleObject progId="Equation.3" shapeId="19461" r:id="rId7"/>
    <oleObject progId="Equation.3" shapeId="19462" r:id="rId8"/>
    <oleObject progId="Equation.3" shapeId="19463" r:id="rId9"/>
    <oleObject progId="Equation.3" shapeId="19464" r:id="rId10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T140"/>
  <sheetViews>
    <sheetView view="pageBreakPreview" zoomScale="80" zoomScaleSheetLayoutView="80" workbookViewId="0">
      <selection activeCell="C17" sqref="C17:I17"/>
    </sheetView>
  </sheetViews>
  <sheetFormatPr defaultColWidth="9.140625" defaultRowHeight="15.75"/>
  <cols>
    <col min="1" max="1" width="5.5703125" style="170" customWidth="1"/>
    <col min="2" max="2" width="36.85546875" style="170" customWidth="1"/>
    <col min="3" max="3" width="31.42578125" style="170" customWidth="1"/>
    <col min="4" max="4" width="18" style="170" customWidth="1"/>
    <col min="5" max="6" width="16.5703125" style="170" customWidth="1"/>
    <col min="7" max="7" width="13.7109375" style="170" customWidth="1"/>
    <col min="8" max="8" width="17.7109375" style="170" customWidth="1"/>
    <col min="9" max="9" width="33.42578125" style="170" customWidth="1"/>
    <col min="10" max="10" width="17.5703125" style="170" customWidth="1"/>
    <col min="11" max="11" width="12.140625" style="170" customWidth="1"/>
    <col min="12" max="12" width="17" style="170" customWidth="1"/>
    <col min="13" max="13" width="16.7109375" style="170" customWidth="1"/>
    <col min="14" max="14" width="15" style="170" customWidth="1"/>
    <col min="15" max="15" width="13.140625" style="170" bestFit="1" customWidth="1"/>
    <col min="16" max="16" width="15" style="170" customWidth="1"/>
    <col min="17" max="17" width="17" style="170" customWidth="1"/>
    <col min="18" max="18" width="11" style="170" customWidth="1"/>
    <col min="19" max="19" width="14" style="170" customWidth="1"/>
    <col min="20" max="16384" width="9.140625" style="170"/>
  </cols>
  <sheetData>
    <row r="1" spans="1:12">
      <c r="I1" s="170" t="s">
        <v>66</v>
      </c>
    </row>
    <row r="2" spans="1:12" ht="47.25">
      <c r="I2" s="170" t="s">
        <v>68</v>
      </c>
    </row>
    <row r="4" spans="1:12">
      <c r="I4" s="102"/>
      <c r="J4" s="170" t="s">
        <v>67</v>
      </c>
    </row>
    <row r="6" spans="1:12" ht="15.75" customHeight="1">
      <c r="H6" s="246" t="s">
        <v>116</v>
      </c>
      <c r="I6" s="246"/>
      <c r="J6" s="246"/>
    </row>
    <row r="8" spans="1:12">
      <c r="A8" s="247" t="s">
        <v>117</v>
      </c>
      <c r="B8" s="247"/>
      <c r="C8" s="247"/>
      <c r="D8" s="247"/>
      <c r="E8" s="247"/>
      <c r="F8" s="247"/>
      <c r="G8" s="247"/>
      <c r="H8" s="247"/>
      <c r="I8" s="247"/>
      <c r="J8" s="1"/>
      <c r="K8" s="1"/>
      <c r="L8" s="1"/>
    </row>
    <row r="9" spans="1:12">
      <c r="A9" s="248" t="s">
        <v>149</v>
      </c>
      <c r="B9" s="248"/>
      <c r="C9" s="248"/>
      <c r="D9" s="248"/>
      <c r="E9" s="248"/>
      <c r="F9" s="248"/>
      <c r="G9" s="248"/>
      <c r="H9" s="248"/>
      <c r="I9" s="248"/>
      <c r="J9" s="3"/>
      <c r="K9" s="3"/>
      <c r="L9" s="3"/>
    </row>
    <row r="10" spans="1:12">
      <c r="A10" s="249" t="s">
        <v>80</v>
      </c>
      <c r="B10" s="249"/>
      <c r="C10" s="249"/>
      <c r="D10" s="249"/>
      <c r="E10" s="249"/>
      <c r="F10" s="249"/>
      <c r="G10" s="249"/>
      <c r="H10" s="249"/>
      <c r="I10" s="249"/>
      <c r="J10" s="2"/>
      <c r="K10" s="2"/>
      <c r="L10" s="2"/>
    </row>
    <row r="11" spans="1:12">
      <c r="C11" s="250"/>
      <c r="D11" s="250"/>
      <c r="E11" s="250"/>
      <c r="F11" s="250"/>
      <c r="G11" s="250"/>
      <c r="H11" s="250"/>
    </row>
    <row r="12" spans="1:12">
      <c r="A12" s="220" t="s">
        <v>10</v>
      </c>
      <c r="B12" s="220"/>
      <c r="C12" s="220"/>
      <c r="D12" s="220"/>
      <c r="E12" s="220"/>
      <c r="F12" s="220"/>
      <c r="G12" s="220"/>
      <c r="H12" s="220"/>
      <c r="I12" s="220"/>
    </row>
    <row r="14" spans="1:12">
      <c r="A14" s="216" t="s">
        <v>11</v>
      </c>
      <c r="B14" s="216"/>
      <c r="C14" s="216"/>
      <c r="D14" s="216"/>
      <c r="E14" s="216"/>
      <c r="F14" s="216"/>
      <c r="G14" s="216"/>
      <c r="H14" s="216"/>
      <c r="I14" s="216"/>
    </row>
    <row r="16" spans="1:12">
      <c r="B16" s="118">
        <v>13</v>
      </c>
      <c r="C16" s="251" t="s">
        <v>122</v>
      </c>
      <c r="D16" s="251"/>
      <c r="E16" s="251"/>
      <c r="F16" s="251"/>
      <c r="G16" s="251"/>
      <c r="H16" s="251"/>
      <c r="I16" s="251"/>
    </row>
    <row r="17" spans="1:17" ht="32.25" customHeight="1">
      <c r="B17" s="118">
        <v>24825.4</v>
      </c>
      <c r="C17" s="245" t="s">
        <v>175</v>
      </c>
      <c r="D17" s="245"/>
      <c r="E17" s="245"/>
      <c r="F17" s="245"/>
      <c r="G17" s="245"/>
      <c r="H17" s="245"/>
      <c r="I17" s="245"/>
      <c r="L17" s="30"/>
    </row>
    <row r="18" spans="1:17" ht="32.25" customHeight="1">
      <c r="B18" s="118">
        <v>24825.4</v>
      </c>
      <c r="C18" s="245" t="s">
        <v>132</v>
      </c>
      <c r="D18" s="245"/>
      <c r="E18" s="245"/>
      <c r="F18" s="245"/>
      <c r="G18" s="245"/>
      <c r="H18" s="245"/>
      <c r="I18" s="245"/>
      <c r="L18" s="30"/>
    </row>
    <row r="19" spans="1:17" ht="32.25" customHeight="1">
      <c r="B19" s="115">
        <f>SUM(C28:C29)</f>
        <v>27060</v>
      </c>
      <c r="C19" s="245" t="s">
        <v>79</v>
      </c>
      <c r="D19" s="245"/>
      <c r="E19" s="245"/>
      <c r="F19" s="245"/>
      <c r="G19" s="245"/>
      <c r="H19" s="245"/>
      <c r="I19" s="245"/>
      <c r="L19" s="91"/>
    </row>
    <row r="20" spans="1:17" ht="31.5" customHeight="1">
      <c r="B20" s="83">
        <f>E31</f>
        <v>2081.5384615384614</v>
      </c>
      <c r="C20" s="245" t="s">
        <v>123</v>
      </c>
      <c r="D20" s="245"/>
      <c r="E20" s="245"/>
      <c r="F20" s="245"/>
      <c r="G20" s="245"/>
      <c r="H20" s="245"/>
      <c r="I20" s="245"/>
      <c r="L20" s="93"/>
      <c r="M20" s="93"/>
    </row>
    <row r="21" spans="1:17">
      <c r="B21" s="169"/>
      <c r="C21" s="168"/>
      <c r="D21" s="168"/>
      <c r="E21" s="168"/>
      <c r="F21" s="168"/>
      <c r="G21" s="168"/>
      <c r="H21" s="168"/>
      <c r="I21" s="168"/>
    </row>
    <row r="22" spans="1:17">
      <c r="A22" s="220" t="s">
        <v>81</v>
      </c>
      <c r="B22" s="220"/>
      <c r="C22" s="220"/>
      <c r="D22" s="220"/>
      <c r="E22" s="220"/>
      <c r="F22" s="220"/>
      <c r="G22" s="220"/>
      <c r="H22" s="220"/>
      <c r="I22" s="220"/>
    </row>
    <row r="23" spans="1:17">
      <c r="A23" s="236" t="s">
        <v>82</v>
      </c>
      <c r="B23" s="236"/>
      <c r="C23" s="236"/>
      <c r="D23" s="236"/>
      <c r="E23" s="236"/>
      <c r="F23" s="236"/>
      <c r="G23" s="236"/>
      <c r="H23" s="236"/>
      <c r="I23" s="236"/>
    </row>
    <row r="24" spans="1:17" ht="16.5" thickBot="1">
      <c r="A24" s="6"/>
      <c r="B24" s="6"/>
      <c r="C24" s="6"/>
      <c r="D24" s="6"/>
      <c r="E24" s="6"/>
      <c r="F24" s="6"/>
      <c r="G24" s="6"/>
      <c r="H24" s="6"/>
      <c r="I24" s="6"/>
    </row>
    <row r="25" spans="1:17" ht="84.75" customHeight="1" thickBot="1">
      <c r="A25" s="9" t="s">
        <v>0</v>
      </c>
      <c r="B25" s="166" t="s">
        <v>65</v>
      </c>
      <c r="C25" s="166" t="s">
        <v>86</v>
      </c>
      <c r="D25" s="166" t="s">
        <v>84</v>
      </c>
      <c r="E25" s="240" t="s">
        <v>85</v>
      </c>
      <c r="F25" s="240"/>
      <c r="G25" s="166" t="s">
        <v>1</v>
      </c>
      <c r="H25" s="166" t="s">
        <v>2</v>
      </c>
      <c r="I25" s="10" t="s">
        <v>3</v>
      </c>
      <c r="L25" s="93">
        <f>SUM(C28:C29)</f>
        <v>27060</v>
      </c>
    </row>
    <row r="26" spans="1:17" ht="16.5" thickBot="1">
      <c r="A26" s="11">
        <v>1</v>
      </c>
      <c r="B26" s="167">
        <v>2</v>
      </c>
      <c r="C26" s="167">
        <v>3</v>
      </c>
      <c r="D26" s="167">
        <v>4</v>
      </c>
      <c r="E26" s="241" t="s">
        <v>12</v>
      </c>
      <c r="F26" s="241"/>
      <c r="G26" s="167">
        <v>6</v>
      </c>
      <c r="H26" s="167" t="s">
        <v>4</v>
      </c>
      <c r="I26" s="12">
        <v>8</v>
      </c>
    </row>
    <row r="27" spans="1:17" ht="16.5" thickBot="1">
      <c r="A27" s="279" t="s">
        <v>83</v>
      </c>
      <c r="B27" s="280"/>
      <c r="C27" s="280"/>
      <c r="D27" s="280"/>
      <c r="E27" s="280"/>
      <c r="F27" s="280"/>
      <c r="G27" s="280"/>
      <c r="H27" s="280"/>
      <c r="I27" s="281"/>
    </row>
    <row r="28" spans="1:17" ht="15.75" customHeight="1">
      <c r="A28" s="142">
        <v>1</v>
      </c>
      <c r="B28" s="191" t="s">
        <v>119</v>
      </c>
      <c r="C28" s="143">
        <v>4273</v>
      </c>
      <c r="D28" s="192">
        <f t="shared" ref="D28:D29" si="0">B$16</f>
        <v>13</v>
      </c>
      <c r="E28" s="282">
        <f t="shared" ref="E28" si="1">C28/D28</f>
        <v>328.69230769230768</v>
      </c>
      <c r="F28" s="283"/>
      <c r="G28" s="193">
        <f>B$17*12*1.302/1972</f>
        <v>196.68968032454364</v>
      </c>
      <c r="H28" s="194">
        <f t="shared" ref="H28:H29" si="2">E28*G28</f>
        <v>64650.384925136532</v>
      </c>
      <c r="I28" s="225" t="s">
        <v>171</v>
      </c>
      <c r="L28" s="24">
        <f t="shared" ref="L28:L29" si="3">C28*G28</f>
        <v>840455.00402677502</v>
      </c>
    </row>
    <row r="29" spans="1:17">
      <c r="A29" s="21">
        <v>2</v>
      </c>
      <c r="B29" s="131" t="s">
        <v>120</v>
      </c>
      <c r="C29" s="85">
        <v>22787</v>
      </c>
      <c r="D29" s="22">
        <f t="shared" si="0"/>
        <v>13</v>
      </c>
      <c r="E29" s="227">
        <f>C29/D29</f>
        <v>1752.8461538461538</v>
      </c>
      <c r="F29" s="228"/>
      <c r="G29" s="14">
        <f>B$17*12*1.302/1972</f>
        <v>196.68968032454364</v>
      </c>
      <c r="H29" s="76">
        <f t="shared" si="2"/>
        <v>344766.74965810584</v>
      </c>
      <c r="I29" s="225"/>
      <c r="L29" s="24">
        <f t="shared" si="3"/>
        <v>4481967.7455553757</v>
      </c>
    </row>
    <row r="30" spans="1:17" ht="31.5" customHeight="1" thickBot="1">
      <c r="A30" s="276" t="s">
        <v>13</v>
      </c>
      <c r="B30" s="277"/>
      <c r="C30" s="277"/>
      <c r="D30" s="277"/>
      <c r="E30" s="277"/>
      <c r="F30" s="278"/>
      <c r="G30" s="90"/>
      <c r="H30" s="103">
        <f>SUM(H28:H29)</f>
        <v>409417.13458324235</v>
      </c>
      <c r="I30" s="225"/>
      <c r="L30" s="114">
        <f>SUM(L28:L29)</f>
        <v>5322422.749582151</v>
      </c>
      <c r="M30" s="114"/>
      <c r="N30" s="114"/>
      <c r="P30" s="24"/>
      <c r="Q30" s="24"/>
    </row>
    <row r="31" spans="1:17" ht="66" customHeight="1" thickBot="1">
      <c r="A31" s="231" t="s">
        <v>87</v>
      </c>
      <c r="B31" s="232"/>
      <c r="C31" s="232"/>
      <c r="D31" s="233"/>
      <c r="E31" s="234">
        <f>SUM(E28:F29)</f>
        <v>2081.5384615384614</v>
      </c>
      <c r="F31" s="235"/>
      <c r="G31" s="235"/>
      <c r="H31" s="235"/>
      <c r="I31" s="226"/>
      <c r="L31" s="24"/>
      <c r="M31" s="24"/>
      <c r="P31" s="24"/>
    </row>
    <row r="32" spans="1:17">
      <c r="A32" s="7"/>
      <c r="B32" s="7"/>
      <c r="C32" s="7"/>
      <c r="D32" s="7"/>
      <c r="E32" s="8"/>
      <c r="F32" s="8"/>
      <c r="G32" s="7"/>
      <c r="H32" s="7"/>
      <c r="I32" s="7"/>
    </row>
    <row r="33" spans="1:15" ht="32.25" customHeight="1">
      <c r="A33" s="236" t="s">
        <v>88</v>
      </c>
      <c r="B33" s="236"/>
      <c r="C33" s="236"/>
      <c r="D33" s="236"/>
      <c r="E33" s="236"/>
      <c r="F33" s="236"/>
      <c r="G33" s="236"/>
      <c r="H33" s="236"/>
      <c r="I33" s="236"/>
    </row>
    <row r="34" spans="1:15" ht="16.5" thickBot="1"/>
    <row r="35" spans="1:15" ht="79.5" thickBot="1">
      <c r="A35" s="9" t="s">
        <v>0</v>
      </c>
      <c r="B35" s="166" t="s">
        <v>14</v>
      </c>
      <c r="C35" s="166" t="s">
        <v>5</v>
      </c>
      <c r="D35" s="166" t="s">
        <v>89</v>
      </c>
      <c r="E35" s="166" t="s">
        <v>6</v>
      </c>
      <c r="F35" s="166" t="s">
        <v>7</v>
      </c>
      <c r="G35" s="166" t="s">
        <v>8</v>
      </c>
      <c r="H35" s="166" t="s">
        <v>2</v>
      </c>
      <c r="I35" s="10" t="s">
        <v>3</v>
      </c>
      <c r="O35" s="170">
        <f>125/5</f>
        <v>25</v>
      </c>
    </row>
    <row r="36" spans="1:15" ht="16.5" thickBot="1">
      <c r="A36" s="17">
        <v>1</v>
      </c>
      <c r="B36" s="18">
        <v>2</v>
      </c>
      <c r="C36" s="18">
        <v>3</v>
      </c>
      <c r="D36" s="18">
        <v>4</v>
      </c>
      <c r="E36" s="18" t="s">
        <v>12</v>
      </c>
      <c r="F36" s="18">
        <v>6</v>
      </c>
      <c r="G36" s="18">
        <v>7</v>
      </c>
      <c r="H36" s="18" t="s">
        <v>9</v>
      </c>
      <c r="I36" s="19">
        <v>9</v>
      </c>
    </row>
    <row r="37" spans="1:15">
      <c r="A37" s="201" t="s">
        <v>90</v>
      </c>
      <c r="B37" s="202"/>
      <c r="C37" s="202"/>
      <c r="D37" s="202"/>
      <c r="E37" s="202"/>
      <c r="F37" s="202"/>
      <c r="G37" s="202"/>
      <c r="H37" s="202"/>
      <c r="I37" s="203"/>
    </row>
    <row r="38" spans="1:15" s="200" customFormat="1" ht="35.25" customHeight="1">
      <c r="A38" s="20">
        <v>1</v>
      </c>
      <c r="B38" s="189" t="s">
        <v>124</v>
      </c>
      <c r="C38" s="85">
        <v>144</v>
      </c>
      <c r="D38" s="22">
        <v>5</v>
      </c>
      <c r="E38" s="23">
        <f>C38/D38</f>
        <v>28.8</v>
      </c>
      <c r="F38" s="85">
        <v>1</v>
      </c>
      <c r="G38" s="86">
        <v>250</v>
      </c>
      <c r="H38" s="14">
        <f>SUM(E38*G38/F38)</f>
        <v>7200</v>
      </c>
      <c r="I38" s="237" t="s">
        <v>160</v>
      </c>
      <c r="L38" s="200">
        <f>G38*C38</f>
        <v>36000</v>
      </c>
    </row>
    <row r="39" spans="1:15" ht="35.25" customHeight="1">
      <c r="A39" s="20">
        <v>2</v>
      </c>
      <c r="B39" s="189" t="s">
        <v>169</v>
      </c>
      <c r="C39" s="86">
        <v>0.37</v>
      </c>
      <c r="D39" s="22">
        <v>5</v>
      </c>
      <c r="E39" s="23">
        <f>C39/D39</f>
        <v>7.3999999999999996E-2</v>
      </c>
      <c r="F39" s="85">
        <v>1</v>
      </c>
      <c r="G39" s="86">
        <v>5000</v>
      </c>
      <c r="H39" s="14">
        <f>SUM(E39*G39/F39)</f>
        <v>370</v>
      </c>
      <c r="I39" s="238"/>
      <c r="L39" s="170">
        <f>G39*C39</f>
        <v>1850</v>
      </c>
    </row>
    <row r="40" spans="1:15" ht="35.25" customHeight="1" thickBot="1">
      <c r="A40" s="20">
        <v>3</v>
      </c>
      <c r="B40" s="189" t="s">
        <v>125</v>
      </c>
      <c r="C40" s="86">
        <v>0.37</v>
      </c>
      <c r="D40" s="22">
        <f>B16</f>
        <v>13</v>
      </c>
      <c r="E40" s="23">
        <f>C40/D40</f>
        <v>2.8461538461538462E-2</v>
      </c>
      <c r="F40" s="85">
        <v>1</v>
      </c>
      <c r="G40" s="86">
        <v>60000</v>
      </c>
      <c r="H40" s="14">
        <f>SUM(E40*G40/F40)</f>
        <v>1707.6923076923076</v>
      </c>
      <c r="I40" s="238"/>
      <c r="L40" s="185">
        <f>G40*C40</f>
        <v>22200</v>
      </c>
    </row>
    <row r="41" spans="1:15" ht="32.25" customHeight="1" thickBot="1">
      <c r="A41" s="206" t="s">
        <v>15</v>
      </c>
      <c r="B41" s="207"/>
      <c r="C41" s="207"/>
      <c r="D41" s="207"/>
      <c r="E41" s="207"/>
      <c r="F41" s="208"/>
      <c r="G41" s="15"/>
      <c r="H41" s="16">
        <f>SUM(H39:H40)</f>
        <v>2077.6923076923076</v>
      </c>
      <c r="I41" s="239"/>
      <c r="L41" s="170">
        <f>SUM(L38:L40)</f>
        <v>60050</v>
      </c>
    </row>
    <row r="42" spans="1:15">
      <c r="A42" s="119"/>
      <c r="B42" s="119"/>
      <c r="C42" s="119"/>
      <c r="D42" s="119"/>
      <c r="E42" s="119"/>
      <c r="F42" s="119"/>
      <c r="G42" s="120"/>
      <c r="H42" s="121"/>
      <c r="I42" s="52"/>
    </row>
    <row r="43" spans="1:15">
      <c r="A43" s="216" t="s">
        <v>91</v>
      </c>
      <c r="B43" s="216"/>
      <c r="C43" s="216"/>
      <c r="D43" s="216"/>
      <c r="E43" s="216"/>
      <c r="F43" s="216"/>
      <c r="G43" s="216"/>
      <c r="H43" s="216"/>
      <c r="I43" s="216"/>
    </row>
    <row r="44" spans="1:15" ht="16.5" thickBot="1"/>
    <row r="45" spans="1:15" ht="79.5" thickBot="1">
      <c r="A45" s="9" t="s">
        <v>0</v>
      </c>
      <c r="B45" s="166" t="s">
        <v>14</v>
      </c>
      <c r="C45" s="166" t="s">
        <v>5</v>
      </c>
      <c r="D45" s="166" t="s">
        <v>84</v>
      </c>
      <c r="E45" s="166" t="s">
        <v>6</v>
      </c>
      <c r="F45" s="166" t="s">
        <v>7</v>
      </c>
      <c r="G45" s="166" t="s">
        <v>8</v>
      </c>
      <c r="H45" s="166" t="s">
        <v>2</v>
      </c>
      <c r="I45" s="10" t="s">
        <v>3</v>
      </c>
    </row>
    <row r="46" spans="1:15" ht="16.5" thickBot="1">
      <c r="A46" s="17">
        <v>1</v>
      </c>
      <c r="B46" s="18">
        <v>2</v>
      </c>
      <c r="C46" s="18">
        <v>3</v>
      </c>
      <c r="D46" s="18">
        <v>4</v>
      </c>
      <c r="E46" s="18" t="s">
        <v>12</v>
      </c>
      <c r="F46" s="18">
        <v>6</v>
      </c>
      <c r="G46" s="18">
        <v>7</v>
      </c>
      <c r="H46" s="18" t="s">
        <v>9</v>
      </c>
      <c r="I46" s="19">
        <v>9</v>
      </c>
    </row>
    <row r="47" spans="1:15">
      <c r="A47" s="201" t="s">
        <v>92</v>
      </c>
      <c r="B47" s="202"/>
      <c r="C47" s="202"/>
      <c r="D47" s="202"/>
      <c r="E47" s="202"/>
      <c r="F47" s="202"/>
      <c r="G47" s="202"/>
      <c r="H47" s="202"/>
      <c r="I47" s="203"/>
    </row>
    <row r="48" spans="1:15" ht="36" customHeight="1" thickBot="1">
      <c r="A48" s="20" t="s">
        <v>63</v>
      </c>
      <c r="B48" s="21" t="s">
        <v>63</v>
      </c>
      <c r="C48" s="85">
        <v>0</v>
      </c>
      <c r="D48" s="22">
        <f>SUM(B16)</f>
        <v>13</v>
      </c>
      <c r="E48" s="23">
        <f>C48/D48</f>
        <v>0</v>
      </c>
      <c r="F48" s="85">
        <v>0</v>
      </c>
      <c r="G48" s="86">
        <v>0</v>
      </c>
      <c r="H48" s="14">
        <v>0</v>
      </c>
      <c r="I48" s="213" t="s">
        <v>160</v>
      </c>
    </row>
    <row r="49" spans="1:9" ht="37.15" customHeight="1" thickBot="1">
      <c r="A49" s="206" t="s">
        <v>16</v>
      </c>
      <c r="B49" s="207"/>
      <c r="C49" s="207"/>
      <c r="D49" s="207"/>
      <c r="E49" s="207"/>
      <c r="F49" s="208"/>
      <c r="G49" s="15"/>
      <c r="H49" s="16">
        <f>SUM(H48:H48)</f>
        <v>0</v>
      </c>
      <c r="I49" s="214"/>
    </row>
    <row r="50" spans="1:9">
      <c r="A50" s="119"/>
      <c r="B50" s="119"/>
      <c r="C50" s="119"/>
      <c r="D50" s="119"/>
      <c r="E50" s="119"/>
      <c r="F50" s="119"/>
      <c r="G50" s="120"/>
      <c r="H50" s="121"/>
      <c r="I50" s="52"/>
    </row>
    <row r="51" spans="1:9" ht="33.75" customHeight="1">
      <c r="A51" s="215" t="s">
        <v>93</v>
      </c>
      <c r="B51" s="215"/>
      <c r="C51" s="215"/>
      <c r="D51" s="215"/>
      <c r="E51" s="215"/>
      <c r="F51" s="215"/>
      <c r="G51" s="215"/>
      <c r="H51" s="215"/>
      <c r="I51" s="215"/>
    </row>
    <row r="52" spans="1:9" ht="16.5" thickBot="1"/>
    <row r="53" spans="1:9" ht="79.5" thickBot="1">
      <c r="A53" s="9" t="s">
        <v>0</v>
      </c>
      <c r="B53" s="166" t="s">
        <v>14</v>
      </c>
      <c r="C53" s="166" t="s">
        <v>5</v>
      </c>
      <c r="D53" s="166" t="s">
        <v>84</v>
      </c>
      <c r="E53" s="166" t="s">
        <v>6</v>
      </c>
      <c r="F53" s="166" t="s">
        <v>7</v>
      </c>
      <c r="G53" s="166" t="s">
        <v>8</v>
      </c>
      <c r="H53" s="166" t="s">
        <v>2</v>
      </c>
      <c r="I53" s="10" t="s">
        <v>3</v>
      </c>
    </row>
    <row r="54" spans="1:9" ht="16.5" thickBot="1">
      <c r="A54" s="17">
        <v>1</v>
      </c>
      <c r="B54" s="18">
        <v>2</v>
      </c>
      <c r="C54" s="18">
        <v>3</v>
      </c>
      <c r="D54" s="18">
        <v>4</v>
      </c>
      <c r="E54" s="18" t="s">
        <v>12</v>
      </c>
      <c r="F54" s="18">
        <v>6</v>
      </c>
      <c r="G54" s="18">
        <v>7</v>
      </c>
      <c r="H54" s="18" t="s">
        <v>9</v>
      </c>
      <c r="I54" s="19">
        <v>9</v>
      </c>
    </row>
    <row r="55" spans="1:9" ht="35.25" customHeight="1">
      <c r="A55" s="201" t="s">
        <v>113</v>
      </c>
      <c r="B55" s="202"/>
      <c r="C55" s="202"/>
      <c r="D55" s="202"/>
      <c r="E55" s="202"/>
      <c r="F55" s="202"/>
      <c r="G55" s="202"/>
      <c r="H55" s="202"/>
      <c r="I55" s="203"/>
    </row>
    <row r="56" spans="1:9" ht="45" customHeight="1" thickBot="1">
      <c r="A56" s="20" t="s">
        <v>63</v>
      </c>
      <c r="B56" s="21" t="s">
        <v>63</v>
      </c>
      <c r="C56" s="85">
        <v>0</v>
      </c>
      <c r="D56" s="22">
        <f>SUM(B16)</f>
        <v>13</v>
      </c>
      <c r="E56" s="23">
        <f>C56/D56</f>
        <v>0</v>
      </c>
      <c r="F56" s="85">
        <v>0</v>
      </c>
      <c r="G56" s="86">
        <v>0</v>
      </c>
      <c r="H56" s="14">
        <v>0</v>
      </c>
      <c r="I56" s="213" t="s">
        <v>160</v>
      </c>
    </row>
    <row r="57" spans="1:9" ht="49.5" customHeight="1" thickBot="1">
      <c r="A57" s="206" t="s">
        <v>16</v>
      </c>
      <c r="B57" s="207"/>
      <c r="C57" s="207"/>
      <c r="D57" s="207"/>
      <c r="E57" s="207"/>
      <c r="F57" s="208"/>
      <c r="G57" s="15"/>
      <c r="H57" s="16">
        <f>SUM(H56:H56)</f>
        <v>0</v>
      </c>
      <c r="I57" s="214"/>
    </row>
    <row r="58" spans="1:9">
      <c r="A58" s="119"/>
      <c r="B58" s="119"/>
      <c r="C58" s="119"/>
      <c r="D58" s="119"/>
      <c r="E58" s="119"/>
      <c r="F58" s="119"/>
      <c r="G58" s="120"/>
      <c r="H58" s="121"/>
      <c r="I58" s="52"/>
    </row>
    <row r="59" spans="1:9">
      <c r="A59" s="216" t="s">
        <v>94</v>
      </c>
      <c r="B59" s="216"/>
      <c r="C59" s="216"/>
      <c r="D59" s="216"/>
      <c r="E59" s="216"/>
      <c r="F59" s="216"/>
      <c r="G59" s="216"/>
      <c r="H59" s="216"/>
      <c r="I59" s="216"/>
    </row>
    <row r="61" spans="1:9">
      <c r="B61"/>
      <c r="C61" s="176"/>
      <c r="D61" s="132"/>
      <c r="E61" s="132"/>
      <c r="F61" s="132"/>
      <c r="G61" s="169"/>
      <c r="H61" s="24"/>
      <c r="I61" s="168"/>
    </row>
    <row r="62" spans="1:9" ht="16.5" thickBot="1">
      <c r="B62"/>
      <c r="C62" s="176"/>
      <c r="D62" s="24"/>
      <c r="E62" s="24"/>
      <c r="F62" s="24"/>
      <c r="H62" s="24"/>
      <c r="I62" s="168"/>
    </row>
    <row r="63" spans="1:9" ht="35.25" customHeight="1" thickBot="1">
      <c r="A63" s="54"/>
      <c r="B63" s="55"/>
      <c r="D63" s="217" t="s">
        <v>104</v>
      </c>
      <c r="E63" s="218"/>
      <c r="F63" s="218"/>
      <c r="G63" s="219"/>
      <c r="H63" s="57" t="s">
        <v>56</v>
      </c>
      <c r="I63" s="168"/>
    </row>
    <row r="64" spans="1:9" ht="35.25" customHeight="1">
      <c r="A64" s="54"/>
      <c r="B64" s="55"/>
      <c r="D64" s="125"/>
      <c r="E64" s="126"/>
      <c r="F64" s="127"/>
      <c r="G64" s="133"/>
      <c r="H64" s="123"/>
      <c r="I64" s="168"/>
    </row>
    <row r="65" spans="1:16" ht="16.5" thickBot="1">
      <c r="A65" s="52"/>
      <c r="B65" s="53"/>
      <c r="D65" s="72">
        <f>SUM(H30)</f>
        <v>409417.13458324235</v>
      </c>
      <c r="E65" s="73">
        <f>SUM(H41)</f>
        <v>2077.6923076923076</v>
      </c>
      <c r="F65" s="122">
        <f>SUM(H49)</f>
        <v>0</v>
      </c>
      <c r="G65" s="134">
        <f>SUM(H57)</f>
        <v>0</v>
      </c>
      <c r="H65" s="124">
        <f>SUM(D65:G65)</f>
        <v>411494.82689093467</v>
      </c>
      <c r="I65" s="168"/>
    </row>
    <row r="66" spans="1:16">
      <c r="B66"/>
      <c r="C66" s="176"/>
      <c r="D66" s="24"/>
      <c r="E66" s="24"/>
      <c r="F66" s="24"/>
      <c r="H66" s="24"/>
      <c r="I66" s="168"/>
    </row>
    <row r="67" spans="1:16" ht="31.5" customHeight="1">
      <c r="A67" s="220" t="s">
        <v>114</v>
      </c>
      <c r="B67" s="220"/>
      <c r="C67" s="220"/>
      <c r="D67" s="220"/>
      <c r="E67" s="220"/>
      <c r="F67" s="220"/>
      <c r="G67" s="220"/>
      <c r="H67" s="220"/>
      <c r="I67" s="220"/>
    </row>
    <row r="69" spans="1:16">
      <c r="A69" s="209" t="s">
        <v>95</v>
      </c>
      <c r="B69" s="209"/>
      <c r="C69" s="209"/>
      <c r="D69" s="209"/>
      <c r="E69" s="209"/>
      <c r="F69" s="209"/>
      <c r="G69" s="209"/>
      <c r="H69" s="209"/>
      <c r="I69" s="209"/>
    </row>
    <row r="70" spans="1:16" ht="16.5" thickBot="1"/>
    <row r="71" spans="1:16" ht="84.75" customHeight="1">
      <c r="A71" s="25" t="s">
        <v>0</v>
      </c>
      <c r="B71" s="171" t="s">
        <v>17</v>
      </c>
      <c r="C71" s="171" t="s">
        <v>18</v>
      </c>
      <c r="D71" s="171" t="s">
        <v>19</v>
      </c>
      <c r="E71" s="171" t="s">
        <v>20</v>
      </c>
      <c r="F71" s="171" t="s">
        <v>126</v>
      </c>
      <c r="G71" s="171" t="s">
        <v>115</v>
      </c>
      <c r="H71" s="171" t="s">
        <v>21</v>
      </c>
      <c r="I71" s="26" t="s">
        <v>22</v>
      </c>
    </row>
    <row r="72" spans="1:16" ht="16.5" thickBot="1">
      <c r="A72" s="27">
        <v>1</v>
      </c>
      <c r="B72" s="28">
        <v>1</v>
      </c>
      <c r="C72" s="28">
        <v>2</v>
      </c>
      <c r="D72" s="28">
        <v>3</v>
      </c>
      <c r="E72" s="28">
        <v>4</v>
      </c>
      <c r="F72" s="28">
        <v>5</v>
      </c>
      <c r="G72" s="28" t="s">
        <v>23</v>
      </c>
      <c r="H72" s="28">
        <v>7</v>
      </c>
      <c r="I72" s="29" t="s">
        <v>24</v>
      </c>
    </row>
    <row r="73" spans="1:16">
      <c r="A73" s="210" t="s">
        <v>25</v>
      </c>
      <c r="B73" s="211"/>
      <c r="C73" s="211"/>
      <c r="D73" s="211"/>
      <c r="E73" s="211"/>
      <c r="F73" s="211"/>
      <c r="G73" s="211"/>
      <c r="H73" s="211"/>
      <c r="I73" s="212"/>
    </row>
    <row r="74" spans="1:16" ht="16.5" thickBot="1">
      <c r="A74" s="4"/>
      <c r="B74" s="31"/>
      <c r="C74" s="5"/>
      <c r="D74" s="86"/>
      <c r="E74" s="13">
        <f>SUM(B19)</f>
        <v>27060</v>
      </c>
      <c r="F74" s="14">
        <f>SUM(B20)</f>
        <v>2081.5384615384614</v>
      </c>
      <c r="G74" s="5"/>
      <c r="H74" s="86"/>
      <c r="I74" s="74">
        <f t="shared" ref="I74" si="4">G74*H74</f>
        <v>0</v>
      </c>
      <c r="L74" s="141">
        <f>H74*D74</f>
        <v>0</v>
      </c>
      <c r="M74" s="52"/>
      <c r="N74" s="52"/>
      <c r="O74" s="52"/>
      <c r="P74" s="52"/>
    </row>
    <row r="75" spans="1:16" ht="31.5" customHeight="1" thickBot="1">
      <c r="A75" s="206" t="s">
        <v>30</v>
      </c>
      <c r="B75" s="207"/>
      <c r="C75" s="207"/>
      <c r="D75" s="207"/>
      <c r="E75" s="207"/>
      <c r="F75" s="207"/>
      <c r="G75" s="208"/>
      <c r="H75" s="16"/>
      <c r="I75" s="75">
        <f>SUM(I74:I74)</f>
        <v>0</v>
      </c>
      <c r="L75" s="110"/>
      <c r="M75" s="52"/>
      <c r="N75" s="52"/>
      <c r="O75" s="52"/>
      <c r="P75" s="52"/>
    </row>
    <row r="76" spans="1:16">
      <c r="L76" s="52"/>
      <c r="M76" s="52"/>
      <c r="N76" s="52"/>
      <c r="O76" s="52"/>
      <c r="P76" s="52"/>
    </row>
    <row r="77" spans="1:16">
      <c r="A77" s="216" t="s">
        <v>26</v>
      </c>
      <c r="B77" s="216"/>
      <c r="C77" s="216"/>
      <c r="D77" s="216"/>
      <c r="E77" s="216"/>
      <c r="F77" s="216"/>
      <c r="G77" s="216"/>
      <c r="H77" s="216"/>
      <c r="I77" s="216"/>
      <c r="L77" s="110"/>
      <c r="M77" s="52"/>
      <c r="N77" s="52"/>
      <c r="O77" s="52"/>
      <c r="P77" s="52"/>
    </row>
    <row r="78" spans="1:16" ht="16.5" thickBot="1"/>
    <row r="79" spans="1:16" ht="84" customHeight="1">
      <c r="A79" s="25" t="s">
        <v>0</v>
      </c>
      <c r="B79" s="171" t="s">
        <v>17</v>
      </c>
      <c r="C79" s="171" t="s">
        <v>18</v>
      </c>
      <c r="D79" s="171" t="s">
        <v>19</v>
      </c>
      <c r="E79" s="171" t="s">
        <v>20</v>
      </c>
      <c r="F79" s="171" t="s">
        <v>129</v>
      </c>
      <c r="G79" s="171" t="s">
        <v>115</v>
      </c>
      <c r="H79" s="171" t="s">
        <v>21</v>
      </c>
      <c r="I79" s="26" t="s">
        <v>22</v>
      </c>
    </row>
    <row r="80" spans="1:16" ht="16.5" thickBot="1">
      <c r="A80" s="27">
        <v>1</v>
      </c>
      <c r="B80" s="28">
        <v>1</v>
      </c>
      <c r="C80" s="28">
        <v>2</v>
      </c>
      <c r="D80" s="28">
        <v>3</v>
      </c>
      <c r="E80" s="28">
        <v>4</v>
      </c>
      <c r="F80" s="28">
        <v>5</v>
      </c>
      <c r="G80" s="28" t="s">
        <v>23</v>
      </c>
      <c r="H80" s="28">
        <v>7</v>
      </c>
      <c r="I80" s="29" t="s">
        <v>24</v>
      </c>
    </row>
    <row r="81" spans="1:12" ht="16.5" thickBot="1">
      <c r="A81" s="20">
        <v>1</v>
      </c>
      <c r="B81" s="21" t="s">
        <v>63</v>
      </c>
      <c r="C81" s="21" t="s">
        <v>63</v>
      </c>
      <c r="D81" s="86">
        <v>0</v>
      </c>
      <c r="E81" s="22">
        <f>SUM(B19)</f>
        <v>27060</v>
      </c>
      <c r="F81" s="107">
        <f>SUM(B20)</f>
        <v>2081.5384615384614</v>
      </c>
      <c r="G81" s="5">
        <f>D81*F81/E81</f>
        <v>0</v>
      </c>
      <c r="H81" s="86">
        <v>0</v>
      </c>
      <c r="I81" s="108">
        <f t="shared" ref="I81" si="5">G81*H81</f>
        <v>0</v>
      </c>
    </row>
    <row r="82" spans="1:12" ht="32.25" customHeight="1" thickBot="1">
      <c r="A82" s="206" t="s">
        <v>31</v>
      </c>
      <c r="B82" s="207"/>
      <c r="C82" s="207"/>
      <c r="D82" s="207"/>
      <c r="E82" s="207"/>
      <c r="F82" s="207"/>
      <c r="G82" s="208"/>
      <c r="H82" s="16"/>
      <c r="I82" s="75">
        <f>SUM(I81:I81)</f>
        <v>0</v>
      </c>
      <c r="L82" s="177"/>
    </row>
    <row r="84" spans="1:12">
      <c r="A84" s="216" t="s">
        <v>27</v>
      </c>
      <c r="B84" s="216"/>
      <c r="C84" s="216"/>
      <c r="D84" s="216"/>
      <c r="E84" s="216"/>
      <c r="F84" s="216"/>
      <c r="G84" s="216"/>
      <c r="H84" s="216"/>
      <c r="I84" s="216"/>
    </row>
    <row r="85" spans="1:12" ht="16.5" thickBot="1"/>
    <row r="86" spans="1:12" ht="81.75" customHeight="1">
      <c r="A86" s="25" t="s">
        <v>0</v>
      </c>
      <c r="B86" s="171" t="s">
        <v>17</v>
      </c>
      <c r="C86" s="171" t="s">
        <v>18</v>
      </c>
      <c r="D86" s="171" t="s">
        <v>19</v>
      </c>
      <c r="E86" s="171" t="s">
        <v>20</v>
      </c>
      <c r="F86" s="171" t="s">
        <v>129</v>
      </c>
      <c r="G86" s="171" t="s">
        <v>115</v>
      </c>
      <c r="H86" s="171" t="s">
        <v>21</v>
      </c>
      <c r="I86" s="26" t="s">
        <v>22</v>
      </c>
    </row>
    <row r="87" spans="1:12" ht="16.5" thickBot="1">
      <c r="A87" s="27">
        <v>1</v>
      </c>
      <c r="B87" s="28">
        <v>1</v>
      </c>
      <c r="C87" s="28">
        <v>2</v>
      </c>
      <c r="D87" s="28">
        <v>3</v>
      </c>
      <c r="E87" s="28">
        <v>4</v>
      </c>
      <c r="F87" s="28">
        <v>5</v>
      </c>
      <c r="G87" s="28" t="s">
        <v>23</v>
      </c>
      <c r="H87" s="28">
        <v>7</v>
      </c>
      <c r="I87" s="29" t="s">
        <v>24</v>
      </c>
    </row>
    <row r="88" spans="1:12">
      <c r="A88" s="204" t="s">
        <v>28</v>
      </c>
      <c r="B88" s="205"/>
      <c r="C88" s="205"/>
      <c r="D88" s="205"/>
      <c r="E88" s="205"/>
      <c r="F88" s="205"/>
      <c r="G88" s="205"/>
      <c r="H88" s="205"/>
      <c r="I88" s="224"/>
    </row>
    <row r="89" spans="1:12" ht="16.5" thickBot="1">
      <c r="A89" s="20">
        <v>1</v>
      </c>
      <c r="B89" s="94" t="s">
        <v>63</v>
      </c>
      <c r="C89" s="21" t="s">
        <v>63</v>
      </c>
      <c r="D89" s="86">
        <v>0</v>
      </c>
      <c r="E89" s="22">
        <f>SUM(B19)</f>
        <v>27060</v>
      </c>
      <c r="F89" s="107">
        <f>SUM(B20)</f>
        <v>2081.5384615384614</v>
      </c>
      <c r="G89" s="51">
        <f>D89*F89/E89</f>
        <v>0</v>
      </c>
      <c r="H89" s="139"/>
      <c r="I89" s="108">
        <f t="shared" ref="I89" si="6">G89*H89</f>
        <v>0</v>
      </c>
      <c r="L89" s="177"/>
    </row>
    <row r="90" spans="1:12" ht="33" customHeight="1" thickBot="1">
      <c r="A90" s="206" t="s">
        <v>32</v>
      </c>
      <c r="B90" s="207"/>
      <c r="C90" s="207"/>
      <c r="D90" s="207"/>
      <c r="E90" s="207"/>
      <c r="F90" s="207"/>
      <c r="G90" s="208"/>
      <c r="H90" s="16"/>
      <c r="I90" s="75">
        <f>SUM(I89:I89)</f>
        <v>0</v>
      </c>
    </row>
    <row r="92" spans="1:12">
      <c r="A92" s="216" t="s">
        <v>96</v>
      </c>
      <c r="B92" s="216"/>
      <c r="C92" s="216"/>
      <c r="D92" s="216"/>
      <c r="E92" s="216"/>
      <c r="F92" s="216"/>
      <c r="G92" s="216"/>
      <c r="H92" s="216"/>
      <c r="I92" s="216"/>
    </row>
    <row r="93" spans="1:12" ht="16.5" thickBot="1"/>
    <row r="94" spans="1:12" ht="84" customHeight="1">
      <c r="A94" s="25" t="s">
        <v>0</v>
      </c>
      <c r="B94" s="171" t="s">
        <v>17</v>
      </c>
      <c r="C94" s="171" t="s">
        <v>18</v>
      </c>
      <c r="D94" s="171" t="s">
        <v>19</v>
      </c>
      <c r="E94" s="171" t="s">
        <v>20</v>
      </c>
      <c r="F94" s="171" t="s">
        <v>129</v>
      </c>
      <c r="G94" s="171" t="s">
        <v>115</v>
      </c>
      <c r="H94" s="171" t="s">
        <v>21</v>
      </c>
      <c r="I94" s="32" t="s">
        <v>22</v>
      </c>
      <c r="J94" s="34" t="s">
        <v>35</v>
      </c>
    </row>
    <row r="95" spans="1:12" ht="16.5" thickBot="1">
      <c r="A95" s="27">
        <v>1</v>
      </c>
      <c r="B95" s="28">
        <v>1</v>
      </c>
      <c r="C95" s="28">
        <v>2</v>
      </c>
      <c r="D95" s="28">
        <v>3</v>
      </c>
      <c r="E95" s="28">
        <v>4</v>
      </c>
      <c r="F95" s="28">
        <v>5</v>
      </c>
      <c r="G95" s="28" t="s">
        <v>23</v>
      </c>
      <c r="H95" s="28">
        <v>7</v>
      </c>
      <c r="I95" s="33" t="s">
        <v>36</v>
      </c>
      <c r="J95" s="36">
        <v>9</v>
      </c>
    </row>
    <row r="96" spans="1:12">
      <c r="A96" s="204" t="s">
        <v>29</v>
      </c>
      <c r="B96" s="205"/>
      <c r="C96" s="205"/>
      <c r="D96" s="205"/>
      <c r="E96" s="205"/>
      <c r="F96" s="205"/>
      <c r="G96" s="205"/>
      <c r="H96" s="205"/>
      <c r="I96" s="205"/>
      <c r="J96" s="35"/>
    </row>
    <row r="97" spans="1:12" ht="16.5" thickBot="1">
      <c r="A97" s="4">
        <v>1</v>
      </c>
      <c r="B97" s="190" t="s">
        <v>127</v>
      </c>
      <c r="C97" s="21" t="s">
        <v>63</v>
      </c>
      <c r="D97" s="86">
        <v>14.28083</v>
      </c>
      <c r="E97" s="13">
        <f>SUM(B19)</f>
        <v>27060</v>
      </c>
      <c r="F97" s="14">
        <f>SUM(B20)</f>
        <v>2081.5384615384614</v>
      </c>
      <c r="G97" s="5">
        <f>D97*F97/E97</f>
        <v>1.0985253846153846</v>
      </c>
      <c r="H97" s="86">
        <v>350.12</v>
      </c>
      <c r="I97" s="76">
        <f>G97*H97*J97</f>
        <v>4615.3884919384618</v>
      </c>
      <c r="J97" s="87">
        <v>12</v>
      </c>
      <c r="L97" s="24">
        <f>D97*H97</f>
        <v>5000.0041996</v>
      </c>
    </row>
    <row r="98" spans="1:12" ht="32.25" customHeight="1" thickBot="1">
      <c r="A98" s="206" t="s">
        <v>33</v>
      </c>
      <c r="B98" s="207"/>
      <c r="C98" s="207"/>
      <c r="D98" s="207"/>
      <c r="E98" s="207"/>
      <c r="F98" s="207"/>
      <c r="G98" s="208"/>
      <c r="H98" s="16"/>
      <c r="I98" s="16">
        <f>SUM(I97:I97)</f>
        <v>4615.3884919384618</v>
      </c>
      <c r="J98" s="88"/>
    </row>
    <row r="100" spans="1:12">
      <c r="A100" s="216" t="s">
        <v>97</v>
      </c>
      <c r="B100" s="216"/>
      <c r="C100" s="216"/>
      <c r="D100" s="216"/>
      <c r="E100" s="216"/>
      <c r="F100" s="216"/>
      <c r="G100" s="216"/>
      <c r="H100" s="216"/>
      <c r="I100" s="216"/>
    </row>
    <row r="101" spans="1:12" ht="16.5" thickBot="1"/>
    <row r="102" spans="1:12" ht="86.25" customHeight="1">
      <c r="A102" s="25" t="s">
        <v>0</v>
      </c>
      <c r="B102" s="171" t="s">
        <v>17</v>
      </c>
      <c r="C102" s="171" t="s">
        <v>18</v>
      </c>
      <c r="D102" s="171" t="s">
        <v>19</v>
      </c>
      <c r="E102" s="171" t="s">
        <v>20</v>
      </c>
      <c r="F102" s="171" t="s">
        <v>129</v>
      </c>
      <c r="G102" s="171" t="s">
        <v>115</v>
      </c>
      <c r="H102" s="171" t="s">
        <v>21</v>
      </c>
      <c r="I102" s="32" t="s">
        <v>22</v>
      </c>
      <c r="J102" s="34" t="s">
        <v>35</v>
      </c>
    </row>
    <row r="103" spans="1:12" ht="16.5" thickBot="1">
      <c r="A103" s="27">
        <v>1</v>
      </c>
      <c r="B103" s="28">
        <v>1</v>
      </c>
      <c r="C103" s="28">
        <v>2</v>
      </c>
      <c r="D103" s="28">
        <v>3</v>
      </c>
      <c r="E103" s="28">
        <v>4</v>
      </c>
      <c r="F103" s="28">
        <v>5</v>
      </c>
      <c r="G103" s="28" t="s">
        <v>23</v>
      </c>
      <c r="H103" s="28">
        <v>7</v>
      </c>
      <c r="I103" s="33" t="s">
        <v>24</v>
      </c>
      <c r="J103" s="36">
        <v>9</v>
      </c>
    </row>
    <row r="104" spans="1:12" ht="15.75" customHeight="1">
      <c r="A104" s="204" t="s">
        <v>34</v>
      </c>
      <c r="B104" s="205"/>
      <c r="C104" s="205"/>
      <c r="D104" s="205"/>
      <c r="E104" s="205"/>
      <c r="F104" s="205"/>
      <c r="G104" s="205"/>
      <c r="H104" s="205"/>
      <c r="I104" s="205"/>
      <c r="J104" s="224"/>
    </row>
    <row r="105" spans="1:12" ht="16.5" thickBot="1">
      <c r="A105" s="4" t="s">
        <v>63</v>
      </c>
      <c r="B105" s="92" t="s">
        <v>63</v>
      </c>
      <c r="C105" s="21" t="s">
        <v>63</v>
      </c>
      <c r="D105" s="85">
        <v>0</v>
      </c>
      <c r="E105" s="13">
        <f>SUM(B19)</f>
        <v>27060</v>
      </c>
      <c r="F105" s="14">
        <f>SUM(B20)</f>
        <v>2081.5384615384614</v>
      </c>
      <c r="G105" s="5">
        <f>D105*F105/E105</f>
        <v>0</v>
      </c>
      <c r="H105" s="86">
        <v>0</v>
      </c>
      <c r="I105" s="76">
        <f>G105*H105</f>
        <v>0</v>
      </c>
      <c r="J105" s="87">
        <v>0</v>
      </c>
    </row>
    <row r="106" spans="1:12" ht="32.25" customHeight="1" thickBot="1">
      <c r="A106" s="206" t="s">
        <v>37</v>
      </c>
      <c r="B106" s="207"/>
      <c r="C106" s="207"/>
      <c r="D106" s="207"/>
      <c r="E106" s="207"/>
      <c r="F106" s="207"/>
      <c r="G106" s="208"/>
      <c r="H106" s="16"/>
      <c r="I106" s="165">
        <f>SUM(I105:I105)</f>
        <v>0</v>
      </c>
      <c r="J106" s="88"/>
    </row>
    <row r="108" spans="1:12">
      <c r="A108" s="216" t="s">
        <v>162</v>
      </c>
      <c r="B108" s="216"/>
      <c r="C108" s="216"/>
      <c r="D108" s="216"/>
      <c r="E108" s="216"/>
      <c r="F108" s="216"/>
      <c r="G108" s="216"/>
      <c r="H108" s="216"/>
      <c r="I108" s="216"/>
    </row>
    <row r="109" spans="1:12" ht="16.5" thickBot="1"/>
    <row r="110" spans="1:12" ht="84.75" customHeight="1">
      <c r="A110" s="25" t="s">
        <v>0</v>
      </c>
      <c r="B110" s="171" t="s">
        <v>65</v>
      </c>
      <c r="C110" s="171" t="s">
        <v>18</v>
      </c>
      <c r="D110" s="171" t="s">
        <v>38</v>
      </c>
      <c r="E110" s="171" t="s">
        <v>20</v>
      </c>
      <c r="F110" s="171" t="s">
        <v>126</v>
      </c>
      <c r="G110" s="171" t="s">
        <v>115</v>
      </c>
      <c r="H110" s="171" t="s">
        <v>21</v>
      </c>
      <c r="I110" s="26" t="s">
        <v>22</v>
      </c>
    </row>
    <row r="111" spans="1:12" ht="16.5" thickBot="1">
      <c r="A111" s="27">
        <v>1</v>
      </c>
      <c r="B111" s="28">
        <v>1</v>
      </c>
      <c r="C111" s="28">
        <v>2</v>
      </c>
      <c r="D111" s="28">
        <v>3</v>
      </c>
      <c r="E111" s="28">
        <v>4</v>
      </c>
      <c r="F111" s="28">
        <v>5</v>
      </c>
      <c r="G111" s="28" t="s">
        <v>23</v>
      </c>
      <c r="H111" s="28">
        <v>7</v>
      </c>
      <c r="I111" s="29" t="s">
        <v>24</v>
      </c>
    </row>
    <row r="112" spans="1:12">
      <c r="A112" s="204" t="s">
        <v>98</v>
      </c>
      <c r="B112" s="205"/>
      <c r="C112" s="205"/>
      <c r="D112" s="205"/>
      <c r="E112" s="205"/>
      <c r="F112" s="205"/>
      <c r="G112" s="205"/>
      <c r="H112" s="205"/>
      <c r="I112" s="224"/>
    </row>
    <row r="113" spans="1:20" ht="31.5">
      <c r="A113" s="56">
        <v>1</v>
      </c>
      <c r="B113" s="104" t="s">
        <v>75</v>
      </c>
      <c r="C113" s="51" t="s">
        <v>64</v>
      </c>
      <c r="D113" s="85">
        <v>2</v>
      </c>
      <c r="E113" s="13">
        <f>SUM(B19)</f>
        <v>27060</v>
      </c>
      <c r="F113" s="14">
        <f>SUM(B20)</f>
        <v>2081.5384615384614</v>
      </c>
      <c r="G113" s="5">
        <f>D113*F113/E113</f>
        <v>0.15384615384615383</v>
      </c>
      <c r="H113" s="86">
        <v>77593.149999999994</v>
      </c>
      <c r="I113" s="74">
        <f>G113*H113</f>
        <v>11937.40769230769</v>
      </c>
      <c r="L113" s="24">
        <f>D113*H113</f>
        <v>155186.29999999999</v>
      </c>
      <c r="S113" s="24"/>
      <c r="T113" s="24"/>
    </row>
    <row r="114" spans="1:20" ht="16.5" thickBot="1">
      <c r="A114" s="56">
        <v>2</v>
      </c>
      <c r="B114" s="105" t="s">
        <v>76</v>
      </c>
      <c r="C114" s="51" t="s">
        <v>64</v>
      </c>
      <c r="D114" s="85">
        <v>2</v>
      </c>
      <c r="E114" s="13">
        <f>SUM(B19)</f>
        <v>27060</v>
      </c>
      <c r="F114" s="14">
        <f>SUM(B20)</f>
        <v>2081.5384615384614</v>
      </c>
      <c r="G114" s="5">
        <f t="shared" ref="G114" si="7">D114*F114/E114</f>
        <v>0.15384615384615383</v>
      </c>
      <c r="H114" s="86">
        <v>77593.149999999994</v>
      </c>
      <c r="I114" s="74">
        <f t="shared" ref="I114" si="8">G114*H114</f>
        <v>11937.40769230769</v>
      </c>
      <c r="L114" s="24">
        <f t="shared" ref="L114" si="9">D114*H114</f>
        <v>155186.29999999999</v>
      </c>
      <c r="S114" s="24"/>
      <c r="T114" s="24"/>
    </row>
    <row r="115" spans="1:20" ht="31.5" customHeight="1" thickBot="1">
      <c r="A115" s="206" t="s">
        <v>99</v>
      </c>
      <c r="B115" s="207"/>
      <c r="C115" s="207"/>
      <c r="D115" s="207"/>
      <c r="E115" s="207"/>
      <c r="F115" s="207"/>
      <c r="G115" s="208"/>
      <c r="H115" s="16"/>
      <c r="I115" s="75">
        <f>SUM(I113:I114)</f>
        <v>23874.81538461538</v>
      </c>
      <c r="L115" s="114">
        <f>SUM(L113:L114)</f>
        <v>310372.59999999998</v>
      </c>
      <c r="S115" s="24"/>
      <c r="T115" s="24"/>
    </row>
    <row r="116" spans="1:20">
      <c r="M116" s="24"/>
      <c r="N116" s="24"/>
      <c r="P116" s="24"/>
    </row>
    <row r="117" spans="1:20">
      <c r="A117" s="216" t="s">
        <v>146</v>
      </c>
      <c r="B117" s="216"/>
      <c r="C117" s="216"/>
      <c r="D117" s="216"/>
      <c r="E117" s="216"/>
      <c r="F117" s="216"/>
      <c r="G117" s="216"/>
      <c r="H117" s="216"/>
      <c r="I117" s="216"/>
    </row>
    <row r="118" spans="1:20" ht="16.5" thickBot="1">
      <c r="L118" s="24"/>
      <c r="P118" s="24"/>
    </row>
    <row r="119" spans="1:20" ht="81.75" customHeight="1">
      <c r="A119" s="25" t="s">
        <v>0</v>
      </c>
      <c r="B119" s="171" t="s">
        <v>17</v>
      </c>
      <c r="C119" s="171" t="s">
        <v>18</v>
      </c>
      <c r="D119" s="171" t="s">
        <v>38</v>
      </c>
      <c r="E119" s="171" t="s">
        <v>20</v>
      </c>
      <c r="F119" s="171" t="s">
        <v>129</v>
      </c>
      <c r="G119" s="171" t="s">
        <v>115</v>
      </c>
      <c r="H119" s="171" t="s">
        <v>21</v>
      </c>
      <c r="I119" s="26" t="s">
        <v>22</v>
      </c>
      <c r="L119" s="24"/>
      <c r="P119" s="24"/>
    </row>
    <row r="120" spans="1:20" ht="16.5" thickBot="1">
      <c r="A120" s="27">
        <v>1</v>
      </c>
      <c r="B120" s="28">
        <v>1</v>
      </c>
      <c r="C120" s="28">
        <v>2</v>
      </c>
      <c r="D120" s="28">
        <v>3</v>
      </c>
      <c r="E120" s="28">
        <v>4</v>
      </c>
      <c r="F120" s="28">
        <v>5</v>
      </c>
      <c r="G120" s="28" t="s">
        <v>23</v>
      </c>
      <c r="H120" s="28">
        <v>7</v>
      </c>
      <c r="I120" s="29" t="s">
        <v>24</v>
      </c>
    </row>
    <row r="121" spans="1:20">
      <c r="A121" s="204" t="s">
        <v>39</v>
      </c>
      <c r="B121" s="205"/>
      <c r="C121" s="205"/>
      <c r="D121" s="205"/>
      <c r="E121" s="205"/>
      <c r="F121" s="205"/>
      <c r="G121" s="205"/>
      <c r="H121" s="205"/>
      <c r="I121" s="224"/>
    </row>
    <row r="122" spans="1:20" s="183" customFormat="1" ht="38.25" customHeight="1">
      <c r="A122" s="20">
        <v>1</v>
      </c>
      <c r="B122" s="135" t="s">
        <v>148</v>
      </c>
      <c r="C122" s="21" t="s">
        <v>77</v>
      </c>
      <c r="D122" s="85">
        <v>12</v>
      </c>
      <c r="E122" s="13">
        <f>SUM(B19)</f>
        <v>27060</v>
      </c>
      <c r="F122" s="14">
        <f>SUM(B20)</f>
        <v>2081.5384615384614</v>
      </c>
      <c r="G122" s="5">
        <f>D122*F122/E122</f>
        <v>0.92307692307692313</v>
      </c>
      <c r="H122" s="86">
        <v>1333.3333</v>
      </c>
      <c r="I122" s="74">
        <f>G122*H122</f>
        <v>1230.7692000000002</v>
      </c>
      <c r="L122" s="114">
        <f>H122*D122</f>
        <v>15999.999599999999</v>
      </c>
      <c r="M122" s="24"/>
    </row>
    <row r="123" spans="1:20" ht="38.25" customHeight="1" thickBot="1">
      <c r="A123" s="20">
        <v>2</v>
      </c>
      <c r="B123" s="135" t="s">
        <v>128</v>
      </c>
      <c r="C123" s="21" t="s">
        <v>77</v>
      </c>
      <c r="D123" s="85">
        <v>12</v>
      </c>
      <c r="E123" s="13">
        <f>SUM(B19)</f>
        <v>27060</v>
      </c>
      <c r="F123" s="14">
        <f>SUM(B20)</f>
        <v>2081.5384615384614</v>
      </c>
      <c r="G123" s="5">
        <f>D123*F123/E123</f>
        <v>0.92307692307692313</v>
      </c>
      <c r="H123" s="86">
        <v>5500</v>
      </c>
      <c r="I123" s="74">
        <f>G123*H123</f>
        <v>5076.9230769230771</v>
      </c>
      <c r="L123" s="114">
        <f>H123*D123</f>
        <v>66000</v>
      </c>
      <c r="M123" s="24"/>
    </row>
    <row r="124" spans="1:20" ht="31.5" customHeight="1" thickBot="1">
      <c r="A124" s="206" t="s">
        <v>40</v>
      </c>
      <c r="B124" s="207"/>
      <c r="C124" s="207"/>
      <c r="D124" s="207"/>
      <c r="E124" s="207"/>
      <c r="F124" s="207"/>
      <c r="G124" s="208"/>
      <c r="H124" s="16"/>
      <c r="I124" s="75">
        <f>SUM(I123:I123)</f>
        <v>5076.9230769230771</v>
      </c>
      <c r="L124" s="114">
        <f>SUM(L122:L123)</f>
        <v>81999.999599999996</v>
      </c>
    </row>
    <row r="126" spans="1:20" ht="33" customHeight="1">
      <c r="A126" s="215" t="s">
        <v>70</v>
      </c>
      <c r="B126" s="215"/>
      <c r="C126" s="215"/>
      <c r="D126" s="215"/>
      <c r="E126" s="215"/>
      <c r="F126" s="215"/>
      <c r="G126" s="215"/>
      <c r="H126" s="215"/>
      <c r="I126" s="215"/>
    </row>
    <row r="127" spans="1:20" ht="16.5" thickBot="1"/>
    <row r="128" spans="1:20" ht="87" customHeight="1">
      <c r="A128" s="25" t="s">
        <v>0</v>
      </c>
      <c r="B128" s="171" t="s">
        <v>17</v>
      </c>
      <c r="C128" s="171" t="s">
        <v>18</v>
      </c>
      <c r="D128" s="171" t="s">
        <v>38</v>
      </c>
      <c r="E128" s="171" t="s">
        <v>20</v>
      </c>
      <c r="F128" s="171" t="s">
        <v>129</v>
      </c>
      <c r="G128" s="171" t="s">
        <v>115</v>
      </c>
      <c r="H128" s="171" t="s">
        <v>21</v>
      </c>
      <c r="I128" s="26" t="s">
        <v>22</v>
      </c>
    </row>
    <row r="129" spans="1:12" ht="16.5" thickBot="1">
      <c r="A129" s="27">
        <v>1</v>
      </c>
      <c r="B129" s="28">
        <v>1</v>
      </c>
      <c r="C129" s="28">
        <v>2</v>
      </c>
      <c r="D129" s="28">
        <v>3</v>
      </c>
      <c r="E129" s="28">
        <v>4</v>
      </c>
      <c r="F129" s="28">
        <v>5</v>
      </c>
      <c r="G129" s="28" t="s">
        <v>23</v>
      </c>
      <c r="H129" s="28">
        <v>7</v>
      </c>
      <c r="I129" s="29" t="s">
        <v>24</v>
      </c>
    </row>
    <row r="130" spans="1:12">
      <c r="A130" s="204" t="s">
        <v>71</v>
      </c>
      <c r="B130" s="205"/>
      <c r="C130" s="205"/>
      <c r="D130" s="205"/>
      <c r="E130" s="205"/>
      <c r="F130" s="205"/>
      <c r="G130" s="205"/>
      <c r="H130" s="205"/>
      <c r="I130" s="224"/>
    </row>
    <row r="131" spans="1:12" ht="16.5" thickBot="1">
      <c r="A131" s="20" t="s">
        <v>63</v>
      </c>
      <c r="B131" s="94" t="s">
        <v>63</v>
      </c>
      <c r="C131" s="21" t="s">
        <v>63</v>
      </c>
      <c r="D131" s="85">
        <v>0</v>
      </c>
      <c r="E131" s="13">
        <f>SUM(B19)</f>
        <v>27060</v>
      </c>
      <c r="F131" s="14">
        <f>SUM(B20)</f>
        <v>2081.5384615384614</v>
      </c>
      <c r="G131" s="5">
        <f>D131*F131/E131</f>
        <v>0</v>
      </c>
      <c r="H131" s="86">
        <v>0</v>
      </c>
      <c r="I131" s="74">
        <f>G131*H131</f>
        <v>0</v>
      </c>
    </row>
    <row r="132" spans="1:12" ht="32.25" customHeight="1" thickBot="1">
      <c r="A132" s="206" t="s">
        <v>40</v>
      </c>
      <c r="B132" s="207"/>
      <c r="C132" s="207"/>
      <c r="D132" s="207"/>
      <c r="E132" s="207"/>
      <c r="F132" s="207"/>
      <c r="G132" s="208"/>
      <c r="H132" s="16"/>
      <c r="I132" s="75">
        <f>SUM(I131:I131)</f>
        <v>0</v>
      </c>
    </row>
    <row r="133" spans="1:12">
      <c r="H133"/>
    </row>
    <row r="134" spans="1:12">
      <c r="A134" s="220" t="s">
        <v>147</v>
      </c>
      <c r="B134" s="220"/>
      <c r="C134" s="220"/>
      <c r="D134" s="220"/>
      <c r="E134" s="220"/>
      <c r="F134" s="220"/>
      <c r="G134" s="220"/>
      <c r="H134" s="220"/>
      <c r="I134" s="220"/>
      <c r="J134" s="220"/>
    </row>
    <row r="136" spans="1:12">
      <c r="C136" s="169"/>
      <c r="D136" s="169"/>
      <c r="E136" s="169"/>
      <c r="F136" s="136"/>
      <c r="G136" s="137"/>
    </row>
    <row r="137" spans="1:12" ht="16.5" thickBot="1"/>
    <row r="138" spans="1:12" ht="18" customHeight="1">
      <c r="A138" s="54"/>
      <c r="B138" s="221" t="s">
        <v>57</v>
      </c>
      <c r="C138" s="222"/>
      <c r="D138" s="222"/>
      <c r="E138" s="222"/>
      <c r="F138" s="222"/>
      <c r="G138" s="222"/>
      <c r="H138" s="222"/>
      <c r="I138" s="223"/>
      <c r="J138" s="58" t="s">
        <v>56</v>
      </c>
    </row>
    <row r="139" spans="1:12" ht="26.25" customHeight="1">
      <c r="A139" s="54"/>
      <c r="B139" s="56"/>
      <c r="C139" s="51"/>
      <c r="D139" s="51"/>
      <c r="E139" s="51"/>
      <c r="F139" s="51"/>
      <c r="G139" s="51"/>
      <c r="H139" s="128"/>
      <c r="I139" s="138"/>
      <c r="J139" s="59"/>
    </row>
    <row r="140" spans="1:12" ht="16.5" thickBot="1">
      <c r="A140" s="52"/>
      <c r="B140" s="77">
        <f>SUM(I75)</f>
        <v>0</v>
      </c>
      <c r="C140" s="78">
        <f>SUM(I82)</f>
        <v>0</v>
      </c>
      <c r="D140" s="78">
        <f>SUM(I90)</f>
        <v>0</v>
      </c>
      <c r="E140" s="78">
        <f>SUM(I98)</f>
        <v>4615.3884919384618</v>
      </c>
      <c r="F140" s="78">
        <f>SUM(I106)</f>
        <v>0</v>
      </c>
      <c r="G140" s="78">
        <f>SUM(I115)</f>
        <v>23874.81538461538</v>
      </c>
      <c r="H140" s="129">
        <f>SUM(I124)</f>
        <v>5076.9230769230771</v>
      </c>
      <c r="I140" s="134">
        <f>SUM(I132)</f>
        <v>0</v>
      </c>
      <c r="J140" s="80">
        <f>SUM(B140:I140)</f>
        <v>33567.126953476916</v>
      </c>
      <c r="L140" s="114">
        <f>L124+L115+L97+L82+L74+L30</f>
        <v>5719795.3533817511</v>
      </c>
    </row>
  </sheetData>
  <dataConsolidate/>
  <mergeCells count="64">
    <mergeCell ref="C20:I20"/>
    <mergeCell ref="H6:J6"/>
    <mergeCell ref="A8:I8"/>
    <mergeCell ref="A9:I9"/>
    <mergeCell ref="A10:I10"/>
    <mergeCell ref="C11:H11"/>
    <mergeCell ref="A12:I12"/>
    <mergeCell ref="A14:I14"/>
    <mergeCell ref="C16:I16"/>
    <mergeCell ref="C17:I17"/>
    <mergeCell ref="C18:I18"/>
    <mergeCell ref="C19:I19"/>
    <mergeCell ref="A30:F30"/>
    <mergeCell ref="A31:D31"/>
    <mergeCell ref="E31:F31"/>
    <mergeCell ref="G31:H31"/>
    <mergeCell ref="A22:I22"/>
    <mergeCell ref="A23:I23"/>
    <mergeCell ref="E25:F25"/>
    <mergeCell ref="E26:F26"/>
    <mergeCell ref="A27:I27"/>
    <mergeCell ref="E28:F28"/>
    <mergeCell ref="I28:I31"/>
    <mergeCell ref="E29:F29"/>
    <mergeCell ref="A33:I33"/>
    <mergeCell ref="A37:I37"/>
    <mergeCell ref="A41:F41"/>
    <mergeCell ref="A69:I69"/>
    <mergeCell ref="A43:I43"/>
    <mergeCell ref="A47:I47"/>
    <mergeCell ref="I48:I49"/>
    <mergeCell ref="A49:F49"/>
    <mergeCell ref="A51:I51"/>
    <mergeCell ref="A55:I55"/>
    <mergeCell ref="I56:I57"/>
    <mergeCell ref="A57:F57"/>
    <mergeCell ref="A59:I59"/>
    <mergeCell ref="D63:G63"/>
    <mergeCell ref="A67:I67"/>
    <mergeCell ref="I38:I41"/>
    <mergeCell ref="A104:J104"/>
    <mergeCell ref="A73:I73"/>
    <mergeCell ref="A75:G75"/>
    <mergeCell ref="A77:I77"/>
    <mergeCell ref="A82:G82"/>
    <mergeCell ref="A84:I84"/>
    <mergeCell ref="A88:I88"/>
    <mergeCell ref="A90:G90"/>
    <mergeCell ref="A92:I92"/>
    <mergeCell ref="A96:I96"/>
    <mergeCell ref="A98:G98"/>
    <mergeCell ref="A100:I100"/>
    <mergeCell ref="B138:I138"/>
    <mergeCell ref="A106:G106"/>
    <mergeCell ref="A108:I108"/>
    <mergeCell ref="A112:I112"/>
    <mergeCell ref="A115:G115"/>
    <mergeCell ref="A117:I117"/>
    <mergeCell ref="A121:I121"/>
    <mergeCell ref="A124:G124"/>
    <mergeCell ref="A126:I126"/>
    <mergeCell ref="A130:I130"/>
    <mergeCell ref="A132:G132"/>
    <mergeCell ref="A134:J134"/>
  </mergeCells>
  <printOptions horizontalCentered="1"/>
  <pageMargins left="0.39370078740157483" right="0.39370078740157483" top="0.19685039370078741" bottom="0.19685039370078741" header="0" footer="0.19685039370078741"/>
  <pageSetup paperSize="9" scale="67" orientation="landscape" r:id="rId1"/>
  <rowBreaks count="3" manualBreakCount="3">
    <brk id="32" max="9" man="1"/>
    <brk id="58" max="9" man="1"/>
    <brk id="91" max="9" man="1"/>
  </rowBreaks>
  <drawing r:id="rId2"/>
  <legacyDrawing r:id="rId3"/>
  <oleObjects>
    <oleObject progId="Equation.3" shapeId="12289" r:id="rId4"/>
    <oleObject progId="Equation.3" shapeId="12290" r:id="rId5"/>
    <oleObject progId="Equation.3" shapeId="12291" r:id="rId6"/>
    <oleObject progId="Equation.3" shapeId="12292" r:id="rId7"/>
    <oleObject progId="Equation.3" shapeId="12293" r:id="rId8"/>
    <oleObject progId="Equation.3" shapeId="12294" r:id="rId9"/>
    <oleObject progId="Equation.3" shapeId="12295" r:id="rId10"/>
    <oleObject progId="Equation.3" shapeId="12296" r:id="rId11"/>
    <oleObject progId="Equation.3" shapeId="12297" r:id="rId12"/>
    <oleObject progId="Equation.3" shapeId="12298" r:id="rId13"/>
    <oleObject progId="Equation.3" shapeId="12299" r:id="rId14"/>
    <oleObject progId="Equation.3" shapeId="12300" r:id="rId15"/>
    <oleObject progId="Equation.3" shapeId="12301" r:id="rId16"/>
    <oleObject progId="Equation.3" shapeId="12302" r:id="rId17"/>
    <oleObject progId="Equation.3" shapeId="12303" r:id="rId18"/>
    <oleObject progId="Equation.3" shapeId="12304" r:id="rId19"/>
    <oleObject progId="Equation.3" shapeId="12305" r:id="rId20"/>
    <oleObject progId="Equation.3" shapeId="12306" r:id="rId21"/>
    <oleObject progId="Equation.3" shapeId="12307" r:id="rId22"/>
    <oleObject progId="Equation.3" shapeId="12308" r:id="rId23"/>
    <oleObject progId="Equation.3" shapeId="12309" r:id="rId24"/>
    <oleObject progId="Equation.3" shapeId="12310" r:id="rId25"/>
    <oleObject progId="Equation.3" shapeId="12311" r:id="rId26"/>
    <oleObject progId="Equation.3" shapeId="12312" r:id="rId27"/>
    <oleObject progId="Equation.3" shapeId="12313" r:id="rId28"/>
    <oleObject progId="Equation.3" shapeId="12314" r:id="rId29"/>
    <oleObject progId="Equation.3" shapeId="12315" r:id="rId30"/>
    <oleObject progId="Equation.3" shapeId="12316" r:id="rId31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Q40"/>
  <sheetViews>
    <sheetView view="pageBreakPreview" topLeftCell="A22" zoomScale="80" zoomScaleNormal="80" zoomScaleSheetLayoutView="80" workbookViewId="0">
      <selection activeCell="L13" sqref="L13:L14"/>
    </sheetView>
  </sheetViews>
  <sheetFormatPr defaultColWidth="9.140625" defaultRowHeight="15.75"/>
  <cols>
    <col min="1" max="1" width="5.7109375" style="170" customWidth="1"/>
    <col min="2" max="2" width="34.85546875" style="170" customWidth="1"/>
    <col min="3" max="3" width="19.5703125" style="170" customWidth="1"/>
    <col min="4" max="4" width="13.28515625" style="170" customWidth="1"/>
    <col min="5" max="5" width="12.42578125" style="170" customWidth="1"/>
    <col min="6" max="7" width="10.5703125" style="170" customWidth="1"/>
    <col min="8" max="8" width="26" style="170" customWidth="1"/>
    <col min="9" max="9" width="28.28515625" style="170" customWidth="1"/>
    <col min="10" max="10" width="18.7109375" style="170" customWidth="1"/>
    <col min="11" max="11" width="41.42578125" style="170" customWidth="1"/>
    <col min="12" max="12" width="23" style="170" customWidth="1"/>
    <col min="13" max="13" width="21" style="170" customWidth="1"/>
    <col min="14" max="14" width="9.140625" style="170"/>
    <col min="15" max="15" width="13.28515625" style="170" customWidth="1"/>
    <col min="16" max="16" width="12.28515625" style="170" customWidth="1"/>
    <col min="17" max="17" width="13.140625" style="170" customWidth="1"/>
    <col min="18" max="18" width="11.140625" style="170" customWidth="1"/>
    <col min="19" max="16384" width="9.140625" style="170"/>
  </cols>
  <sheetData>
    <row r="1" spans="1:13">
      <c r="A1" s="269" t="s">
        <v>103</v>
      </c>
      <c r="B1" s="269"/>
      <c r="C1" s="269"/>
      <c r="D1" s="269"/>
      <c r="E1" s="269"/>
      <c r="F1" s="269"/>
      <c r="G1" s="269"/>
      <c r="H1" s="269"/>
      <c r="I1" s="269"/>
      <c r="J1" s="269"/>
    </row>
    <row r="3" spans="1:13" ht="21.75" customHeight="1">
      <c r="C3" s="176"/>
      <c r="D3" s="38"/>
      <c r="F3" s="37"/>
      <c r="G3" s="24"/>
    </row>
    <row r="4" spans="1:13" ht="7.9" customHeight="1" thickBot="1"/>
    <row r="5" spans="1:13" ht="87" customHeight="1">
      <c r="B5" s="81" t="s">
        <v>104</v>
      </c>
      <c r="C5" s="81" t="s">
        <v>57</v>
      </c>
      <c r="D5" s="270" t="s">
        <v>105</v>
      </c>
      <c r="E5" s="271"/>
    </row>
    <row r="6" spans="1:13" ht="32.25" customHeight="1" thickBot="1">
      <c r="B6" s="82"/>
      <c r="C6" s="82"/>
      <c r="D6" s="272"/>
      <c r="E6" s="273"/>
    </row>
    <row r="7" spans="1:13" ht="16.5" thickBot="1">
      <c r="B7" s="79">
        <f>SUM('Норматив затрат 1'!H65)</f>
        <v>411249.23856357008</v>
      </c>
      <c r="C7" s="79">
        <f>SUM('Норматив затрат 1'!J140)</f>
        <v>90474.529999039994</v>
      </c>
      <c r="D7" s="274">
        <f>SUM(B7:C7)</f>
        <v>501723.76856261009</v>
      </c>
      <c r="E7" s="275"/>
    </row>
    <row r="9" spans="1:13" ht="15.75" customHeight="1">
      <c r="A9" s="220" t="s">
        <v>41</v>
      </c>
      <c r="B9" s="220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</row>
    <row r="10" spans="1:13" ht="15.75" customHeight="1">
      <c r="A10" s="164"/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9"/>
    </row>
    <row r="11" spans="1:13" ht="15.75" customHeight="1">
      <c r="A11" s="215" t="s">
        <v>61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</row>
    <row r="12" spans="1:13" ht="16.5" thickBot="1"/>
    <row r="13" spans="1:13" ht="99" customHeight="1" thickBot="1">
      <c r="A13" s="261" t="s">
        <v>50</v>
      </c>
      <c r="B13" s="259" t="s">
        <v>106</v>
      </c>
      <c r="C13" s="259" t="s">
        <v>42</v>
      </c>
      <c r="D13" s="264" t="s">
        <v>43</v>
      </c>
      <c r="E13" s="265"/>
      <c r="F13" s="265"/>
      <c r="G13" s="266"/>
      <c r="H13" s="267" t="s">
        <v>161</v>
      </c>
      <c r="I13" s="259" t="s">
        <v>110</v>
      </c>
      <c r="J13" s="259" t="s">
        <v>44</v>
      </c>
      <c r="K13" s="259" t="s">
        <v>54</v>
      </c>
      <c r="L13" s="259" t="s">
        <v>49</v>
      </c>
      <c r="M13" s="261" t="s">
        <v>55</v>
      </c>
    </row>
    <row r="14" spans="1:13" ht="84.75" customHeight="1" thickBot="1">
      <c r="A14" s="261"/>
      <c r="B14" s="263"/>
      <c r="C14" s="263"/>
      <c r="D14" s="69" t="s">
        <v>45</v>
      </c>
      <c r="E14" s="70" t="s">
        <v>46</v>
      </c>
      <c r="F14" s="70" t="s">
        <v>47</v>
      </c>
      <c r="G14" s="71" t="s">
        <v>48</v>
      </c>
      <c r="H14" s="268"/>
      <c r="I14" s="263"/>
      <c r="J14" s="263"/>
      <c r="K14" s="260"/>
      <c r="L14" s="260"/>
      <c r="M14" s="261"/>
    </row>
    <row r="15" spans="1:13" ht="16.5" thickBot="1">
      <c r="A15" s="173">
        <v>1</v>
      </c>
      <c r="B15" s="174">
        <v>2</v>
      </c>
      <c r="C15" s="175">
        <v>3</v>
      </c>
      <c r="D15" s="45">
        <v>4</v>
      </c>
      <c r="E15" s="46">
        <v>5</v>
      </c>
      <c r="F15" s="46">
        <v>6</v>
      </c>
      <c r="G15" s="47">
        <v>7</v>
      </c>
      <c r="H15" s="175">
        <v>8</v>
      </c>
      <c r="I15" s="175">
        <v>9</v>
      </c>
      <c r="J15" s="175" t="s">
        <v>51</v>
      </c>
      <c r="K15" s="39" t="s">
        <v>53</v>
      </c>
      <c r="L15" s="40" t="s">
        <v>52</v>
      </c>
      <c r="M15" s="173">
        <v>13</v>
      </c>
    </row>
    <row r="16" spans="1:13" ht="48" customHeight="1" thickBot="1">
      <c r="A16" s="64">
        <v>1</v>
      </c>
      <c r="B16" s="163" t="s">
        <v>131</v>
      </c>
      <c r="C16" s="175" t="s">
        <v>58</v>
      </c>
      <c r="D16" s="48">
        <f>SUM(D7)</f>
        <v>501723.76856261009</v>
      </c>
      <c r="E16" s="49">
        <f>SUM('Норматив затрат 1'!D65)</f>
        <v>409429.23856357008</v>
      </c>
      <c r="F16" s="109">
        <f>SUM('Норматив затрат 1'!B140)</f>
        <v>0</v>
      </c>
      <c r="G16" s="50">
        <f>SUM('Норматив затрат 1'!C140)</f>
        <v>0</v>
      </c>
      <c r="H16" s="41">
        <f>'Норматив затрат 1'!B17</f>
        <v>24825.4</v>
      </c>
      <c r="I16" s="41">
        <f>SUM('Норматив затрат 1'!B18)</f>
        <v>24825.4</v>
      </c>
      <c r="J16" s="42">
        <f>H16/I16</f>
        <v>1</v>
      </c>
      <c r="K16" s="43">
        <f>F16+G16</f>
        <v>0</v>
      </c>
      <c r="L16" s="44">
        <v>0</v>
      </c>
      <c r="M16" s="89">
        <v>1</v>
      </c>
    </row>
    <row r="18" spans="1:17">
      <c r="A18" s="216" t="s">
        <v>62</v>
      </c>
      <c r="B18" s="216"/>
      <c r="C18" s="216"/>
      <c r="D18" s="216"/>
      <c r="E18" s="216"/>
      <c r="F18" s="216"/>
      <c r="G18" s="216"/>
      <c r="H18" s="216"/>
      <c r="I18" s="216"/>
      <c r="J18" s="216"/>
      <c r="K18" s="216"/>
      <c r="L18" s="216"/>
      <c r="M18" s="216"/>
    </row>
    <row r="19" spans="1:17" ht="16.5" thickBot="1"/>
    <row r="20" spans="1:17" ht="47.25">
      <c r="G20" s="58" t="s">
        <v>50</v>
      </c>
      <c r="H20" s="61" t="s">
        <v>106</v>
      </c>
      <c r="I20" s="61" t="s">
        <v>107</v>
      </c>
      <c r="J20" s="111" t="s">
        <v>59</v>
      </c>
    </row>
    <row r="21" spans="1:17" ht="16.5" thickBot="1">
      <c r="G21" s="63">
        <v>1</v>
      </c>
      <c r="H21" s="60">
        <v>2</v>
      </c>
      <c r="I21" s="60">
        <v>3</v>
      </c>
      <c r="J21" s="62">
        <v>4</v>
      </c>
    </row>
    <row r="22" spans="1:17" ht="69.75" customHeight="1" thickBot="1">
      <c r="G22" s="64">
        <v>1</v>
      </c>
      <c r="H22" s="162" t="s">
        <v>131</v>
      </c>
      <c r="I22" s="97" t="s">
        <v>130</v>
      </c>
      <c r="J22" s="98">
        <v>1</v>
      </c>
      <c r="K22" s="95"/>
    </row>
    <row r="23" spans="1:17" ht="20.25" customHeight="1"/>
    <row r="24" spans="1:17">
      <c r="A24" s="220" t="s">
        <v>112</v>
      </c>
      <c r="B24" s="220"/>
      <c r="C24" s="220"/>
      <c r="D24" s="220"/>
      <c r="E24" s="220"/>
      <c r="F24" s="220"/>
      <c r="G24" s="220"/>
      <c r="H24" s="220"/>
      <c r="I24" s="220"/>
      <c r="J24" s="220"/>
      <c r="K24" s="220"/>
      <c r="L24" s="220"/>
      <c r="M24" s="220"/>
    </row>
    <row r="25" spans="1:17" ht="16.5" thickBot="1"/>
    <row r="26" spans="1:17" ht="100.5" customHeight="1">
      <c r="A26" s="66" t="s">
        <v>50</v>
      </c>
      <c r="B26" s="61" t="s">
        <v>106</v>
      </c>
      <c r="C26" s="61" t="s">
        <v>107</v>
      </c>
      <c r="D26" s="262" t="s">
        <v>108</v>
      </c>
      <c r="E26" s="262"/>
      <c r="F26" s="262" t="s">
        <v>109</v>
      </c>
      <c r="G26" s="262"/>
      <c r="H26" s="171" t="s">
        <v>59</v>
      </c>
      <c r="I26" s="171" t="s">
        <v>55</v>
      </c>
      <c r="J26" s="26" t="s">
        <v>111</v>
      </c>
      <c r="O26" s="24"/>
      <c r="Q26" s="24"/>
    </row>
    <row r="27" spans="1:17" ht="16.5" thickBot="1">
      <c r="A27" s="67"/>
      <c r="B27" s="65">
        <v>1</v>
      </c>
      <c r="C27" s="65">
        <v>2</v>
      </c>
      <c r="D27" s="253">
        <v>3</v>
      </c>
      <c r="E27" s="253"/>
      <c r="F27" s="254">
        <v>4</v>
      </c>
      <c r="G27" s="254"/>
      <c r="H27" s="172">
        <v>5</v>
      </c>
      <c r="I27" s="172">
        <v>6</v>
      </c>
      <c r="J27" s="68" t="s">
        <v>60</v>
      </c>
      <c r="O27" s="24"/>
      <c r="Q27" s="24"/>
    </row>
    <row r="28" spans="1:17" ht="75.599999999999994" customHeight="1" thickBot="1">
      <c r="A28" s="96">
        <v>1</v>
      </c>
      <c r="B28" s="99" t="s">
        <v>131</v>
      </c>
      <c r="C28" s="97" t="s">
        <v>133</v>
      </c>
      <c r="D28" s="255" t="s">
        <v>58</v>
      </c>
      <c r="E28" s="255"/>
      <c r="F28" s="256">
        <f>SUM(D16)</f>
        <v>501723.76856261009</v>
      </c>
      <c r="G28" s="257"/>
      <c r="H28" s="100">
        <f>SUM(J22)</f>
        <v>1</v>
      </c>
      <c r="I28" s="100">
        <f>SUM(M16)</f>
        <v>1</v>
      </c>
      <c r="J28" s="101">
        <f>F28*H28*I28</f>
        <v>501723.76856261009</v>
      </c>
      <c r="L28" s="24"/>
      <c r="O28" s="24"/>
      <c r="P28" s="24"/>
      <c r="Q28" s="24"/>
    </row>
    <row r="29" spans="1:17">
      <c r="O29" s="24"/>
      <c r="P29" s="24"/>
      <c r="Q29" s="24"/>
    </row>
    <row r="30" spans="1:17">
      <c r="O30" s="24"/>
      <c r="P30" s="24"/>
      <c r="Q30" s="24"/>
    </row>
    <row r="31" spans="1:17" ht="34.5" customHeight="1">
      <c r="C31" s="160"/>
      <c r="D31" s="160"/>
      <c r="E31" s="258" t="s">
        <v>150</v>
      </c>
      <c r="F31" s="258"/>
      <c r="G31" s="258"/>
      <c r="H31" s="258"/>
      <c r="I31" s="258"/>
      <c r="J31" s="112">
        <f>J28*'Норматив затрат 2'!B16</f>
        <v>6522408.9913139315</v>
      </c>
    </row>
    <row r="32" spans="1:17">
      <c r="B32" s="252"/>
      <c r="C32" s="252"/>
      <c r="D32" s="252"/>
      <c r="E32" s="252"/>
      <c r="F32" s="252"/>
      <c r="G32" s="252"/>
    </row>
    <row r="33" spans="2:7">
      <c r="B33" s="252"/>
      <c r="C33" s="252"/>
      <c r="D33" s="252"/>
      <c r="E33" s="252"/>
      <c r="F33" s="252"/>
      <c r="G33" s="252"/>
    </row>
    <row r="34" spans="2:7">
      <c r="B34" s="252"/>
      <c r="C34" s="252"/>
      <c r="D34" s="252"/>
      <c r="E34" s="252"/>
      <c r="F34" s="252"/>
      <c r="G34" s="252"/>
    </row>
    <row r="35" spans="2:7">
      <c r="B35" s="252"/>
      <c r="C35" s="252"/>
      <c r="D35" s="252"/>
      <c r="E35" s="252"/>
      <c r="F35" s="252"/>
      <c r="G35" s="252"/>
    </row>
    <row r="36" spans="2:7">
      <c r="B36" s="252"/>
      <c r="C36" s="252"/>
      <c r="D36" s="252"/>
      <c r="E36" s="252"/>
      <c r="F36" s="252"/>
      <c r="G36" s="252"/>
    </row>
    <row r="37" spans="2:7">
      <c r="B37" s="252"/>
      <c r="C37" s="252"/>
      <c r="D37" s="252"/>
      <c r="E37" s="252"/>
      <c r="F37" s="252"/>
      <c r="G37" s="252"/>
    </row>
    <row r="38" spans="2:7">
      <c r="B38" s="252"/>
      <c r="C38" s="252"/>
      <c r="D38" s="252"/>
      <c r="E38" s="252"/>
      <c r="F38" s="252"/>
      <c r="G38" s="252"/>
    </row>
    <row r="40" spans="2:7">
      <c r="B40" s="252"/>
      <c r="C40" s="252"/>
      <c r="D40" s="252"/>
      <c r="E40" s="252"/>
      <c r="F40" s="252"/>
      <c r="G40" s="252"/>
    </row>
  </sheetData>
  <mergeCells count="33">
    <mergeCell ref="A11:M11"/>
    <mergeCell ref="A1:J1"/>
    <mergeCell ref="D5:E5"/>
    <mergeCell ref="D6:E6"/>
    <mergeCell ref="D7:E7"/>
    <mergeCell ref="A9:M9"/>
    <mergeCell ref="L13:L14"/>
    <mergeCell ref="M13:M14"/>
    <mergeCell ref="A18:M18"/>
    <mergeCell ref="D26:E26"/>
    <mergeCell ref="F26:G26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D27:E27"/>
    <mergeCell ref="F27:G27"/>
    <mergeCell ref="D28:E28"/>
    <mergeCell ref="F28:G28"/>
    <mergeCell ref="B37:G37"/>
    <mergeCell ref="E31:I31"/>
    <mergeCell ref="B38:G38"/>
    <mergeCell ref="B40:G40"/>
    <mergeCell ref="B32:G32"/>
    <mergeCell ref="B33:G33"/>
    <mergeCell ref="B34:G34"/>
    <mergeCell ref="B35:G35"/>
    <mergeCell ref="B36:G36"/>
  </mergeCells>
  <printOptions horizontalCentered="1"/>
  <pageMargins left="0.39370078740157483" right="0.39370078740157483" top="0.39370078740157483" bottom="0.39370078740157483" header="0" footer="0"/>
  <pageSetup paperSize="9" scale="49" orientation="landscape" r:id="rId1"/>
  <legacyDrawing r:id="rId2"/>
  <oleObjects>
    <oleObject progId="Equation.3" shapeId="13313" r:id="rId3"/>
    <oleObject progId="Equation.3" shapeId="13314" r:id="rId4"/>
    <oleObject progId="Equation.3" shapeId="13315" r:id="rId5"/>
    <oleObject progId="Equation.3" shapeId="13316" r:id="rId6"/>
    <oleObject progId="Equation.3" shapeId="13317" r:id="rId7"/>
    <oleObject progId="Equation.3" shapeId="13318" r:id="rId8"/>
    <oleObject progId="Equation.3" shapeId="13319" r:id="rId9"/>
    <oleObject progId="Equation.3" shapeId="13320" r:id="rId10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T140"/>
  <sheetViews>
    <sheetView view="pageBreakPreview" zoomScale="80" zoomScaleSheetLayoutView="80" workbookViewId="0">
      <selection activeCell="C17" sqref="C17:I17"/>
    </sheetView>
  </sheetViews>
  <sheetFormatPr defaultColWidth="9.140625" defaultRowHeight="15.75"/>
  <cols>
    <col min="1" max="1" width="5.5703125" style="170" customWidth="1"/>
    <col min="2" max="2" width="36.85546875" style="170" customWidth="1"/>
    <col min="3" max="3" width="31.42578125" style="170" customWidth="1"/>
    <col min="4" max="4" width="18" style="170" customWidth="1"/>
    <col min="5" max="6" width="16.5703125" style="170" customWidth="1"/>
    <col min="7" max="7" width="13.7109375" style="170" customWidth="1"/>
    <col min="8" max="8" width="17.7109375" style="170" customWidth="1"/>
    <col min="9" max="9" width="33.42578125" style="170" customWidth="1"/>
    <col min="10" max="10" width="17.5703125" style="170" customWidth="1"/>
    <col min="11" max="11" width="12.140625" style="170" customWidth="1"/>
    <col min="12" max="12" width="17" style="170" customWidth="1"/>
    <col min="13" max="13" width="16.7109375" style="170" customWidth="1"/>
    <col min="14" max="14" width="15" style="170" customWidth="1"/>
    <col min="15" max="15" width="13.140625" style="170" bestFit="1" customWidth="1"/>
    <col min="16" max="16" width="15" style="170" customWidth="1"/>
    <col min="17" max="17" width="17" style="170" customWidth="1"/>
    <col min="18" max="18" width="11" style="170" customWidth="1"/>
    <col min="19" max="19" width="14" style="170" customWidth="1"/>
    <col min="20" max="16384" width="9.140625" style="170"/>
  </cols>
  <sheetData>
    <row r="1" spans="1:12">
      <c r="I1" s="170" t="s">
        <v>66</v>
      </c>
    </row>
    <row r="2" spans="1:12" ht="47.25">
      <c r="I2" s="170" t="s">
        <v>68</v>
      </c>
    </row>
    <row r="4" spans="1:12">
      <c r="I4" s="102"/>
      <c r="J4" s="170" t="s">
        <v>67</v>
      </c>
    </row>
    <row r="6" spans="1:12" ht="15.75" customHeight="1">
      <c r="H6" s="246" t="s">
        <v>116</v>
      </c>
      <c r="I6" s="246"/>
      <c r="J6" s="246"/>
    </row>
    <row r="8" spans="1:12">
      <c r="A8" s="247" t="s">
        <v>117</v>
      </c>
      <c r="B8" s="247"/>
      <c r="C8" s="247"/>
      <c r="D8" s="247"/>
      <c r="E8" s="247"/>
      <c r="F8" s="247"/>
      <c r="G8" s="247"/>
      <c r="H8" s="247"/>
      <c r="I8" s="247"/>
      <c r="J8" s="1"/>
      <c r="K8" s="1"/>
      <c r="L8" s="1"/>
    </row>
    <row r="9" spans="1:12" ht="39" customHeight="1">
      <c r="A9" s="248" t="s">
        <v>151</v>
      </c>
      <c r="B9" s="248"/>
      <c r="C9" s="248"/>
      <c r="D9" s="248"/>
      <c r="E9" s="248"/>
      <c r="F9" s="248"/>
      <c r="G9" s="248"/>
      <c r="H9" s="248"/>
      <c r="I9" s="248"/>
      <c r="J9" s="3"/>
      <c r="K9" s="3"/>
      <c r="L9" s="3"/>
    </row>
    <row r="10" spans="1:12">
      <c r="A10" s="249" t="s">
        <v>80</v>
      </c>
      <c r="B10" s="249"/>
      <c r="C10" s="249"/>
      <c r="D10" s="249"/>
      <c r="E10" s="249"/>
      <c r="F10" s="249"/>
      <c r="G10" s="249"/>
      <c r="H10" s="249"/>
      <c r="I10" s="249"/>
      <c r="J10" s="2"/>
      <c r="K10" s="2"/>
      <c r="L10" s="2"/>
    </row>
    <row r="11" spans="1:12" ht="9.6" customHeight="1">
      <c r="C11" s="250"/>
      <c r="D11" s="250"/>
      <c r="E11" s="250"/>
      <c r="F11" s="250"/>
      <c r="G11" s="250"/>
      <c r="H11" s="250"/>
    </row>
    <row r="12" spans="1:12">
      <c r="A12" s="220" t="s">
        <v>10</v>
      </c>
      <c r="B12" s="220"/>
      <c r="C12" s="220"/>
      <c r="D12" s="220"/>
      <c r="E12" s="220"/>
      <c r="F12" s="220"/>
      <c r="G12" s="220"/>
      <c r="H12" s="220"/>
      <c r="I12" s="220"/>
    </row>
    <row r="13" spans="1:12" ht="10.9" customHeight="1"/>
    <row r="14" spans="1:12">
      <c r="A14" s="216" t="s">
        <v>11</v>
      </c>
      <c r="B14" s="216"/>
      <c r="C14" s="216"/>
      <c r="D14" s="216"/>
      <c r="E14" s="216"/>
      <c r="F14" s="216"/>
      <c r="G14" s="216"/>
      <c r="H14" s="216"/>
      <c r="I14" s="216"/>
    </row>
    <row r="16" spans="1:12">
      <c r="B16" s="118">
        <v>5</v>
      </c>
      <c r="C16" s="251" t="s">
        <v>134</v>
      </c>
      <c r="D16" s="251"/>
      <c r="E16" s="251"/>
      <c r="F16" s="251"/>
      <c r="G16" s="251"/>
      <c r="H16" s="251"/>
      <c r="I16" s="251"/>
    </row>
    <row r="17" spans="1:17" ht="32.25" customHeight="1">
      <c r="B17" s="118">
        <v>24825.4</v>
      </c>
      <c r="C17" s="245" t="s">
        <v>174</v>
      </c>
      <c r="D17" s="245"/>
      <c r="E17" s="245"/>
      <c r="F17" s="245"/>
      <c r="G17" s="245"/>
      <c r="H17" s="245"/>
      <c r="I17" s="245"/>
      <c r="L17" s="30"/>
    </row>
    <row r="18" spans="1:17" ht="32.25" customHeight="1">
      <c r="B18" s="118">
        <v>24825.4</v>
      </c>
      <c r="C18" s="245" t="s">
        <v>132</v>
      </c>
      <c r="D18" s="245"/>
      <c r="E18" s="245"/>
      <c r="F18" s="245"/>
      <c r="G18" s="245"/>
      <c r="H18" s="245"/>
      <c r="I18" s="245"/>
      <c r="L18" s="30"/>
    </row>
    <row r="19" spans="1:17" ht="32.25" customHeight="1">
      <c r="B19" s="115">
        <f>SUM(C28:C29)</f>
        <v>10408</v>
      </c>
      <c r="C19" s="245" t="s">
        <v>79</v>
      </c>
      <c r="D19" s="245"/>
      <c r="E19" s="245"/>
      <c r="F19" s="245"/>
      <c r="G19" s="245"/>
      <c r="H19" s="245"/>
      <c r="I19" s="245"/>
      <c r="L19" s="91"/>
    </row>
    <row r="20" spans="1:17" ht="31.5" customHeight="1">
      <c r="B20" s="83">
        <f>E31</f>
        <v>2081.6</v>
      </c>
      <c r="C20" s="245" t="s">
        <v>135</v>
      </c>
      <c r="D20" s="245"/>
      <c r="E20" s="245"/>
      <c r="F20" s="245"/>
      <c r="G20" s="245"/>
      <c r="H20" s="245"/>
      <c r="I20" s="245"/>
      <c r="L20" s="93"/>
      <c r="M20" s="93"/>
    </row>
    <row r="21" spans="1:17">
      <c r="B21" s="169"/>
      <c r="C21" s="168"/>
      <c r="D21" s="168"/>
      <c r="E21" s="168"/>
      <c r="F21" s="168"/>
      <c r="G21" s="168"/>
      <c r="H21" s="168"/>
      <c r="I21" s="168"/>
    </row>
    <row r="22" spans="1:17">
      <c r="A22" s="220" t="s">
        <v>81</v>
      </c>
      <c r="B22" s="220"/>
      <c r="C22" s="220"/>
      <c r="D22" s="220"/>
      <c r="E22" s="220"/>
      <c r="F22" s="220"/>
      <c r="G22" s="220"/>
      <c r="H22" s="220"/>
      <c r="I22" s="220"/>
    </row>
    <row r="23" spans="1:17">
      <c r="A23" s="236" t="s">
        <v>82</v>
      </c>
      <c r="B23" s="236"/>
      <c r="C23" s="236"/>
      <c r="D23" s="236"/>
      <c r="E23" s="236"/>
      <c r="F23" s="236"/>
      <c r="G23" s="236"/>
      <c r="H23" s="236"/>
      <c r="I23" s="236"/>
    </row>
    <row r="24" spans="1:17" ht="16.5" thickBot="1">
      <c r="A24" s="6"/>
      <c r="B24" s="6"/>
      <c r="C24" s="6"/>
      <c r="D24" s="6"/>
      <c r="E24" s="6"/>
      <c r="F24" s="6"/>
      <c r="G24" s="6"/>
      <c r="H24" s="6"/>
      <c r="I24" s="6"/>
    </row>
    <row r="25" spans="1:17" ht="84.75" customHeight="1" thickBot="1">
      <c r="A25" s="9" t="s">
        <v>0</v>
      </c>
      <c r="B25" s="166" t="s">
        <v>65</v>
      </c>
      <c r="C25" s="166" t="s">
        <v>86</v>
      </c>
      <c r="D25" s="166" t="s">
        <v>84</v>
      </c>
      <c r="E25" s="240" t="s">
        <v>85</v>
      </c>
      <c r="F25" s="240"/>
      <c r="G25" s="166" t="s">
        <v>1</v>
      </c>
      <c r="H25" s="166" t="s">
        <v>2</v>
      </c>
      <c r="I25" s="10" t="s">
        <v>3</v>
      </c>
      <c r="L25" s="93">
        <f>SUM(C28:C29)</f>
        <v>10408</v>
      </c>
    </row>
    <row r="26" spans="1:17" ht="16.5" thickBot="1">
      <c r="A26" s="11">
        <v>1</v>
      </c>
      <c r="B26" s="167">
        <v>2</v>
      </c>
      <c r="C26" s="167">
        <v>3</v>
      </c>
      <c r="D26" s="167">
        <v>4</v>
      </c>
      <c r="E26" s="241" t="s">
        <v>12</v>
      </c>
      <c r="F26" s="241"/>
      <c r="G26" s="167">
        <v>6</v>
      </c>
      <c r="H26" s="167" t="s">
        <v>4</v>
      </c>
      <c r="I26" s="12">
        <v>8</v>
      </c>
    </row>
    <row r="27" spans="1:17" ht="16.5" thickBot="1">
      <c r="A27" s="279" t="s">
        <v>83</v>
      </c>
      <c r="B27" s="280"/>
      <c r="C27" s="280"/>
      <c r="D27" s="280"/>
      <c r="E27" s="280"/>
      <c r="F27" s="280"/>
      <c r="G27" s="280"/>
      <c r="H27" s="280"/>
      <c r="I27" s="281"/>
    </row>
    <row r="28" spans="1:17" ht="15.75" customHeight="1">
      <c r="A28" s="142">
        <v>1</v>
      </c>
      <c r="B28" s="191" t="s">
        <v>119</v>
      </c>
      <c r="C28" s="143">
        <v>1643</v>
      </c>
      <c r="D28" s="192">
        <f t="shared" ref="D28:D29" si="0">B$16</f>
        <v>5</v>
      </c>
      <c r="E28" s="282">
        <f t="shared" ref="E28" si="1">C28/D28</f>
        <v>328.6</v>
      </c>
      <c r="F28" s="283"/>
      <c r="G28" s="193">
        <f>B$17*12*1.302/1972</f>
        <v>196.68968032454364</v>
      </c>
      <c r="H28" s="194">
        <f t="shared" ref="H28:H29" si="2">E28*G28</f>
        <v>64632.228954645048</v>
      </c>
      <c r="I28" s="225" t="s">
        <v>171</v>
      </c>
      <c r="L28" s="24">
        <f t="shared" ref="L28:L29" si="3">C28*G28</f>
        <v>323161.14477322518</v>
      </c>
    </row>
    <row r="29" spans="1:17">
      <c r="A29" s="21">
        <v>2</v>
      </c>
      <c r="B29" s="131" t="s">
        <v>120</v>
      </c>
      <c r="C29" s="85">
        <v>8765</v>
      </c>
      <c r="D29" s="22">
        <f t="shared" si="0"/>
        <v>5</v>
      </c>
      <c r="E29" s="227">
        <f>C29/D29</f>
        <v>1753</v>
      </c>
      <c r="F29" s="228"/>
      <c r="G29" s="14">
        <f>B$17*12*1.302/1972</f>
        <v>196.68968032454364</v>
      </c>
      <c r="H29" s="76">
        <f t="shared" si="2"/>
        <v>344797.00960892503</v>
      </c>
      <c r="I29" s="225"/>
      <c r="L29" s="24">
        <f t="shared" si="3"/>
        <v>1723985.048044625</v>
      </c>
    </row>
    <row r="30" spans="1:17" ht="31.5" customHeight="1" thickBot="1">
      <c r="A30" s="276" t="s">
        <v>13</v>
      </c>
      <c r="B30" s="277"/>
      <c r="C30" s="277"/>
      <c r="D30" s="277"/>
      <c r="E30" s="277"/>
      <c r="F30" s="278"/>
      <c r="G30" s="90"/>
      <c r="H30" s="103">
        <f>SUM(H28:H29)</f>
        <v>409429.23856357008</v>
      </c>
      <c r="I30" s="225"/>
      <c r="L30" s="114">
        <f>SUM(L28:L29)</f>
        <v>2047146.19281785</v>
      </c>
      <c r="M30" s="114"/>
      <c r="N30" s="114"/>
      <c r="P30" s="24"/>
      <c r="Q30" s="24"/>
    </row>
    <row r="31" spans="1:17" ht="34.9" customHeight="1" thickBot="1">
      <c r="A31" s="231" t="s">
        <v>87</v>
      </c>
      <c r="B31" s="232"/>
      <c r="C31" s="232"/>
      <c r="D31" s="233"/>
      <c r="E31" s="234">
        <f>SUM(E28:F29)</f>
        <v>2081.6</v>
      </c>
      <c r="F31" s="235"/>
      <c r="G31" s="235"/>
      <c r="H31" s="235"/>
      <c r="I31" s="226"/>
      <c r="L31" s="24"/>
      <c r="M31" s="24"/>
      <c r="P31" s="24"/>
    </row>
    <row r="32" spans="1:17">
      <c r="A32" s="7"/>
      <c r="B32" s="7"/>
      <c r="C32" s="7"/>
      <c r="D32" s="7"/>
      <c r="E32" s="8"/>
      <c r="F32" s="8"/>
      <c r="G32" s="7"/>
      <c r="H32" s="7"/>
      <c r="I32" s="7"/>
    </row>
    <row r="33" spans="1:12" ht="32.25" customHeight="1">
      <c r="A33" s="236" t="s">
        <v>88</v>
      </c>
      <c r="B33" s="236"/>
      <c r="C33" s="236"/>
      <c r="D33" s="236"/>
      <c r="E33" s="236"/>
      <c r="F33" s="236"/>
      <c r="G33" s="236"/>
      <c r="H33" s="236"/>
      <c r="I33" s="236"/>
    </row>
    <row r="34" spans="1:12" ht="7.9" customHeight="1" thickBot="1"/>
    <row r="35" spans="1:12" ht="79.5" thickBot="1">
      <c r="A35" s="9" t="s">
        <v>0</v>
      </c>
      <c r="B35" s="166" t="s">
        <v>14</v>
      </c>
      <c r="C35" s="166" t="s">
        <v>5</v>
      </c>
      <c r="D35" s="166" t="s">
        <v>89</v>
      </c>
      <c r="E35" s="166" t="s">
        <v>6</v>
      </c>
      <c r="F35" s="166" t="s">
        <v>7</v>
      </c>
      <c r="G35" s="166" t="s">
        <v>8</v>
      </c>
      <c r="H35" s="166" t="s">
        <v>2</v>
      </c>
      <c r="I35" s="10" t="s">
        <v>3</v>
      </c>
    </row>
    <row r="36" spans="1:12" ht="16.5" thickBot="1">
      <c r="A36" s="17">
        <v>1</v>
      </c>
      <c r="B36" s="18">
        <v>2</v>
      </c>
      <c r="C36" s="18">
        <v>3</v>
      </c>
      <c r="D36" s="18">
        <v>4</v>
      </c>
      <c r="E36" s="18" t="s">
        <v>12</v>
      </c>
      <c r="F36" s="18">
        <v>6</v>
      </c>
      <c r="G36" s="18">
        <v>7</v>
      </c>
      <c r="H36" s="18" t="s">
        <v>9</v>
      </c>
      <c r="I36" s="19">
        <v>9</v>
      </c>
    </row>
    <row r="37" spans="1:12">
      <c r="A37" s="201" t="s">
        <v>90</v>
      </c>
      <c r="B37" s="202"/>
      <c r="C37" s="202"/>
      <c r="D37" s="202"/>
      <c r="E37" s="202"/>
      <c r="F37" s="202"/>
      <c r="G37" s="202"/>
      <c r="H37" s="202"/>
      <c r="I37" s="203"/>
    </row>
    <row r="38" spans="1:12" s="200" customFormat="1" ht="34.5" customHeight="1">
      <c r="A38" s="20">
        <v>1</v>
      </c>
      <c r="B38" s="189" t="s">
        <v>124</v>
      </c>
      <c r="C38" s="85">
        <v>56</v>
      </c>
      <c r="D38" s="22">
        <v>5</v>
      </c>
      <c r="E38" s="23">
        <f>C38/D38</f>
        <v>11.2</v>
      </c>
      <c r="F38" s="85">
        <v>1</v>
      </c>
      <c r="G38" s="86">
        <v>250</v>
      </c>
      <c r="H38" s="14">
        <f>SUM(E38*G38/F38)</f>
        <v>2800</v>
      </c>
      <c r="I38" s="237" t="s">
        <v>163</v>
      </c>
      <c r="L38" s="200">
        <f>C38*G38</f>
        <v>14000</v>
      </c>
    </row>
    <row r="39" spans="1:12" ht="34.5" customHeight="1">
      <c r="A39" s="20">
        <v>2</v>
      </c>
      <c r="B39" s="189" t="s">
        <v>169</v>
      </c>
      <c r="C39" s="86">
        <v>0.14000000000000001</v>
      </c>
      <c r="D39" s="22">
        <v>5</v>
      </c>
      <c r="E39" s="23">
        <f>C39/D39</f>
        <v>2.8000000000000004E-2</v>
      </c>
      <c r="F39" s="85">
        <v>1</v>
      </c>
      <c r="G39" s="86">
        <v>5000</v>
      </c>
      <c r="H39" s="14">
        <f>SUM(E39*G39/F39)</f>
        <v>140.00000000000003</v>
      </c>
      <c r="I39" s="238"/>
      <c r="L39" s="170">
        <f>C39*G39</f>
        <v>700.00000000000011</v>
      </c>
    </row>
    <row r="40" spans="1:12" ht="34.5" customHeight="1" thickBot="1">
      <c r="A40" s="20">
        <v>3</v>
      </c>
      <c r="B40" s="189" t="s">
        <v>125</v>
      </c>
      <c r="C40" s="86">
        <v>0.14000000000000001</v>
      </c>
      <c r="D40" s="22">
        <f>B16</f>
        <v>5</v>
      </c>
      <c r="E40" s="23">
        <f>C40/D40</f>
        <v>2.8000000000000004E-2</v>
      </c>
      <c r="F40" s="85">
        <v>1</v>
      </c>
      <c r="G40" s="86">
        <v>60000</v>
      </c>
      <c r="H40" s="14">
        <f>SUM(E40*G40/F40)</f>
        <v>1680.0000000000002</v>
      </c>
      <c r="I40" s="238"/>
      <c r="L40" s="185">
        <f>C40*G40</f>
        <v>8400</v>
      </c>
    </row>
    <row r="41" spans="1:12" ht="32.25" customHeight="1" thickBot="1">
      <c r="A41" s="206" t="s">
        <v>15</v>
      </c>
      <c r="B41" s="207"/>
      <c r="C41" s="207"/>
      <c r="D41" s="207"/>
      <c r="E41" s="207"/>
      <c r="F41" s="208"/>
      <c r="G41" s="15"/>
      <c r="H41" s="16">
        <f>SUM(H39:H40)</f>
        <v>1820.0000000000002</v>
      </c>
      <c r="I41" s="239"/>
      <c r="L41" s="170">
        <f>SUM(L38:L40)</f>
        <v>23100</v>
      </c>
    </row>
    <row r="42" spans="1:12">
      <c r="A42" s="119"/>
      <c r="B42" s="119"/>
      <c r="C42" s="119"/>
      <c r="D42" s="119"/>
      <c r="E42" s="119"/>
      <c r="F42" s="119"/>
      <c r="G42" s="120"/>
      <c r="H42" s="121"/>
      <c r="I42" s="52"/>
    </row>
    <row r="43" spans="1:12">
      <c r="A43" s="216" t="s">
        <v>91</v>
      </c>
      <c r="B43" s="216"/>
      <c r="C43" s="216"/>
      <c r="D43" s="216"/>
      <c r="E43" s="216"/>
      <c r="F43" s="216"/>
      <c r="G43" s="216"/>
      <c r="H43" s="216"/>
      <c r="I43" s="216"/>
    </row>
    <row r="44" spans="1:12" ht="16.5" thickBot="1"/>
    <row r="45" spans="1:12" ht="79.5" thickBot="1">
      <c r="A45" s="9" t="s">
        <v>0</v>
      </c>
      <c r="B45" s="166" t="s">
        <v>14</v>
      </c>
      <c r="C45" s="166" t="s">
        <v>5</v>
      </c>
      <c r="D45" s="166" t="s">
        <v>84</v>
      </c>
      <c r="E45" s="166" t="s">
        <v>6</v>
      </c>
      <c r="F45" s="166" t="s">
        <v>7</v>
      </c>
      <c r="G45" s="166" t="s">
        <v>8</v>
      </c>
      <c r="H45" s="166" t="s">
        <v>2</v>
      </c>
      <c r="I45" s="10" t="s">
        <v>3</v>
      </c>
    </row>
    <row r="46" spans="1:12" ht="16.5" thickBot="1">
      <c r="A46" s="17">
        <v>1</v>
      </c>
      <c r="B46" s="18">
        <v>2</v>
      </c>
      <c r="C46" s="18">
        <v>3</v>
      </c>
      <c r="D46" s="18">
        <v>4</v>
      </c>
      <c r="E46" s="18" t="s">
        <v>12</v>
      </c>
      <c r="F46" s="18">
        <v>6</v>
      </c>
      <c r="G46" s="18">
        <v>7</v>
      </c>
      <c r="H46" s="18" t="s">
        <v>9</v>
      </c>
      <c r="I46" s="19">
        <v>9</v>
      </c>
    </row>
    <row r="47" spans="1:12">
      <c r="A47" s="201" t="s">
        <v>92</v>
      </c>
      <c r="B47" s="202"/>
      <c r="C47" s="202"/>
      <c r="D47" s="202"/>
      <c r="E47" s="202"/>
      <c r="F47" s="202"/>
      <c r="G47" s="202"/>
      <c r="H47" s="202"/>
      <c r="I47" s="203"/>
    </row>
    <row r="48" spans="1:12" ht="57" customHeight="1" thickBot="1">
      <c r="A48" s="20" t="s">
        <v>63</v>
      </c>
      <c r="B48" s="21" t="s">
        <v>63</v>
      </c>
      <c r="C48" s="85">
        <v>0</v>
      </c>
      <c r="D48" s="22">
        <f>SUM(B16)</f>
        <v>5</v>
      </c>
      <c r="E48" s="23">
        <f>C48/D48</f>
        <v>0</v>
      </c>
      <c r="F48" s="85">
        <v>0</v>
      </c>
      <c r="G48" s="86">
        <v>0</v>
      </c>
      <c r="H48" s="14">
        <v>0</v>
      </c>
      <c r="I48" s="213"/>
    </row>
    <row r="49" spans="1:9" ht="41.25" customHeight="1" thickBot="1">
      <c r="A49" s="206" t="s">
        <v>16</v>
      </c>
      <c r="B49" s="207"/>
      <c r="C49" s="207"/>
      <c r="D49" s="207"/>
      <c r="E49" s="207"/>
      <c r="F49" s="208"/>
      <c r="G49" s="15"/>
      <c r="H49" s="16">
        <f>SUM(H48:H48)</f>
        <v>0</v>
      </c>
      <c r="I49" s="214"/>
    </row>
    <row r="50" spans="1:9">
      <c r="A50" s="119"/>
      <c r="B50" s="119"/>
      <c r="C50" s="119"/>
      <c r="D50" s="119"/>
      <c r="E50" s="119"/>
      <c r="F50" s="119"/>
      <c r="G50" s="120"/>
      <c r="H50" s="121"/>
      <c r="I50" s="52"/>
    </row>
    <row r="51" spans="1:9" ht="33.75" customHeight="1">
      <c r="A51" s="215" t="s">
        <v>93</v>
      </c>
      <c r="B51" s="215"/>
      <c r="C51" s="215"/>
      <c r="D51" s="215"/>
      <c r="E51" s="215"/>
      <c r="F51" s="215"/>
      <c r="G51" s="215"/>
      <c r="H51" s="215"/>
      <c r="I51" s="215"/>
    </row>
    <row r="52" spans="1:9" ht="16.5" thickBot="1"/>
    <row r="53" spans="1:9" ht="79.5" thickBot="1">
      <c r="A53" s="9" t="s">
        <v>0</v>
      </c>
      <c r="B53" s="166" t="s">
        <v>14</v>
      </c>
      <c r="C53" s="166" t="s">
        <v>5</v>
      </c>
      <c r="D53" s="166" t="s">
        <v>84</v>
      </c>
      <c r="E53" s="166" t="s">
        <v>6</v>
      </c>
      <c r="F53" s="166" t="s">
        <v>7</v>
      </c>
      <c r="G53" s="166" t="s">
        <v>8</v>
      </c>
      <c r="H53" s="166" t="s">
        <v>2</v>
      </c>
      <c r="I53" s="10" t="s">
        <v>3</v>
      </c>
    </row>
    <row r="54" spans="1:9" ht="16.5" thickBot="1">
      <c r="A54" s="17">
        <v>1</v>
      </c>
      <c r="B54" s="18">
        <v>2</v>
      </c>
      <c r="C54" s="18">
        <v>3</v>
      </c>
      <c r="D54" s="18">
        <v>4</v>
      </c>
      <c r="E54" s="18" t="s">
        <v>12</v>
      </c>
      <c r="F54" s="18">
        <v>6</v>
      </c>
      <c r="G54" s="18">
        <v>7</v>
      </c>
      <c r="H54" s="18" t="s">
        <v>9</v>
      </c>
      <c r="I54" s="19">
        <v>9</v>
      </c>
    </row>
    <row r="55" spans="1:9" ht="35.25" customHeight="1">
      <c r="A55" s="201" t="s">
        <v>113</v>
      </c>
      <c r="B55" s="202"/>
      <c r="C55" s="202"/>
      <c r="D55" s="202"/>
      <c r="E55" s="202"/>
      <c r="F55" s="202"/>
      <c r="G55" s="202"/>
      <c r="H55" s="202"/>
      <c r="I55" s="203"/>
    </row>
    <row r="56" spans="1:9" ht="57" customHeight="1" thickBot="1">
      <c r="A56" s="20" t="s">
        <v>63</v>
      </c>
      <c r="B56" s="21" t="s">
        <v>63</v>
      </c>
      <c r="C56" s="85">
        <v>0</v>
      </c>
      <c r="D56" s="22">
        <f>SUM(B16)</f>
        <v>5</v>
      </c>
      <c r="E56" s="23">
        <f>C56/D56</f>
        <v>0</v>
      </c>
      <c r="F56" s="85">
        <v>0</v>
      </c>
      <c r="G56" s="86">
        <v>0</v>
      </c>
      <c r="H56" s="14">
        <v>0</v>
      </c>
      <c r="I56" s="213"/>
    </row>
    <row r="57" spans="1:9" ht="32.450000000000003" customHeight="1" thickBot="1">
      <c r="A57" s="206" t="s">
        <v>16</v>
      </c>
      <c r="B57" s="207"/>
      <c r="C57" s="207"/>
      <c r="D57" s="207"/>
      <c r="E57" s="207"/>
      <c r="F57" s="208"/>
      <c r="G57" s="15"/>
      <c r="H57" s="16">
        <f>SUM(H56:H56)</f>
        <v>0</v>
      </c>
      <c r="I57" s="214"/>
    </row>
    <row r="58" spans="1:9">
      <c r="A58" s="119"/>
      <c r="B58" s="119"/>
      <c r="C58" s="119"/>
      <c r="D58" s="119"/>
      <c r="E58" s="119"/>
      <c r="F58" s="119"/>
      <c r="G58" s="120"/>
      <c r="H58" s="121"/>
      <c r="I58" s="52"/>
    </row>
    <row r="59" spans="1:9">
      <c r="A59" s="216" t="s">
        <v>94</v>
      </c>
      <c r="B59" s="216"/>
      <c r="C59" s="216"/>
      <c r="D59" s="216"/>
      <c r="E59" s="216"/>
      <c r="F59" s="216"/>
      <c r="G59" s="216"/>
      <c r="H59" s="216"/>
      <c r="I59" s="216"/>
    </row>
    <row r="61" spans="1:9">
      <c r="B61"/>
      <c r="C61" s="176"/>
      <c r="D61" s="132"/>
      <c r="E61" s="132"/>
      <c r="F61" s="132"/>
      <c r="G61" s="169"/>
      <c r="H61" s="24"/>
      <c r="I61" s="168"/>
    </row>
    <row r="62" spans="1:9" ht="16.5" thickBot="1">
      <c r="B62"/>
      <c r="C62" s="176"/>
      <c r="D62" s="24"/>
      <c r="E62" s="24"/>
      <c r="F62" s="24"/>
      <c r="H62" s="24"/>
      <c r="I62" s="168"/>
    </row>
    <row r="63" spans="1:9" ht="35.25" customHeight="1" thickBot="1">
      <c r="A63" s="54"/>
      <c r="B63" s="55"/>
      <c r="D63" s="217" t="s">
        <v>104</v>
      </c>
      <c r="E63" s="218"/>
      <c r="F63" s="218"/>
      <c r="G63" s="219"/>
      <c r="H63" s="57" t="s">
        <v>56</v>
      </c>
      <c r="I63" s="168"/>
    </row>
    <row r="64" spans="1:9" ht="35.25" customHeight="1">
      <c r="A64" s="54"/>
      <c r="B64" s="55"/>
      <c r="D64" s="125"/>
      <c r="E64" s="126"/>
      <c r="F64" s="127"/>
      <c r="G64" s="133"/>
      <c r="H64" s="123"/>
      <c r="I64" s="168"/>
    </row>
    <row r="65" spans="1:16" ht="16.5" thickBot="1">
      <c r="A65" s="52"/>
      <c r="B65" s="53"/>
      <c r="D65" s="72">
        <f>SUM(H30)</f>
        <v>409429.23856357008</v>
      </c>
      <c r="E65" s="73">
        <f>SUM(H41)</f>
        <v>1820.0000000000002</v>
      </c>
      <c r="F65" s="122">
        <f>SUM(H49)</f>
        <v>0</v>
      </c>
      <c r="G65" s="134">
        <f>SUM(H57)</f>
        <v>0</v>
      </c>
      <c r="H65" s="124">
        <f>SUM(D65:G65)</f>
        <v>411249.23856357008</v>
      </c>
      <c r="I65" s="168"/>
    </row>
    <row r="66" spans="1:16">
      <c r="B66"/>
      <c r="C66" s="176"/>
      <c r="D66" s="24"/>
      <c r="E66" s="24"/>
      <c r="F66" s="24"/>
      <c r="H66" s="24"/>
      <c r="I66" s="168"/>
    </row>
    <row r="67" spans="1:16" ht="31.5" customHeight="1">
      <c r="A67" s="220" t="s">
        <v>114</v>
      </c>
      <c r="B67" s="220"/>
      <c r="C67" s="220"/>
      <c r="D67" s="220"/>
      <c r="E67" s="220"/>
      <c r="F67" s="220"/>
      <c r="G67" s="220"/>
      <c r="H67" s="220"/>
      <c r="I67" s="220"/>
    </row>
    <row r="69" spans="1:16">
      <c r="A69" s="209" t="s">
        <v>95</v>
      </c>
      <c r="B69" s="209"/>
      <c r="C69" s="209"/>
      <c r="D69" s="209"/>
      <c r="E69" s="209"/>
      <c r="F69" s="209"/>
      <c r="G69" s="209"/>
      <c r="H69" s="209"/>
      <c r="I69" s="209"/>
    </row>
    <row r="70" spans="1:16" ht="16.5" thickBot="1"/>
    <row r="71" spans="1:16" ht="84.75" customHeight="1">
      <c r="A71" s="25" t="s">
        <v>0</v>
      </c>
      <c r="B71" s="171" t="s">
        <v>17</v>
      </c>
      <c r="C71" s="171" t="s">
        <v>18</v>
      </c>
      <c r="D71" s="171" t="s">
        <v>19</v>
      </c>
      <c r="E71" s="171" t="s">
        <v>20</v>
      </c>
      <c r="F71" s="171" t="s">
        <v>139</v>
      </c>
      <c r="G71" s="171" t="s">
        <v>115</v>
      </c>
      <c r="H71" s="171" t="s">
        <v>21</v>
      </c>
      <c r="I71" s="26" t="s">
        <v>22</v>
      </c>
    </row>
    <row r="72" spans="1:16" ht="16.5" thickBot="1">
      <c r="A72" s="27">
        <v>1</v>
      </c>
      <c r="B72" s="28">
        <v>1</v>
      </c>
      <c r="C72" s="28">
        <v>2</v>
      </c>
      <c r="D72" s="28">
        <v>3</v>
      </c>
      <c r="E72" s="28">
        <v>4</v>
      </c>
      <c r="F72" s="28">
        <v>5</v>
      </c>
      <c r="G72" s="28" t="s">
        <v>23</v>
      </c>
      <c r="H72" s="28">
        <v>7</v>
      </c>
      <c r="I72" s="29" t="s">
        <v>24</v>
      </c>
    </row>
    <row r="73" spans="1:16">
      <c r="A73" s="210" t="s">
        <v>25</v>
      </c>
      <c r="B73" s="211"/>
      <c r="C73" s="211"/>
      <c r="D73" s="211"/>
      <c r="E73" s="211"/>
      <c r="F73" s="211"/>
      <c r="G73" s="211"/>
      <c r="H73" s="211"/>
      <c r="I73" s="212"/>
    </row>
    <row r="74" spans="1:16" ht="16.5" thickBot="1">
      <c r="A74" s="4"/>
      <c r="B74" s="31"/>
      <c r="C74" s="5"/>
      <c r="D74" s="86"/>
      <c r="E74" s="13">
        <f>SUM(B19)</f>
        <v>10408</v>
      </c>
      <c r="F74" s="14">
        <f>SUM(B20)</f>
        <v>2081.6</v>
      </c>
      <c r="G74" s="5"/>
      <c r="H74" s="86"/>
      <c r="I74" s="74">
        <f t="shared" ref="I74" si="4">G74*H74</f>
        <v>0</v>
      </c>
      <c r="L74" s="141">
        <f>H74*D74</f>
        <v>0</v>
      </c>
      <c r="M74" s="52"/>
      <c r="N74" s="52"/>
      <c r="O74" s="52"/>
      <c r="P74" s="52"/>
    </row>
    <row r="75" spans="1:16" ht="31.5" customHeight="1" thickBot="1">
      <c r="A75" s="206" t="s">
        <v>30</v>
      </c>
      <c r="B75" s="207"/>
      <c r="C75" s="207"/>
      <c r="D75" s="207"/>
      <c r="E75" s="207"/>
      <c r="F75" s="207"/>
      <c r="G75" s="208"/>
      <c r="H75" s="16"/>
      <c r="I75" s="75">
        <f>SUM(I74:I74)</f>
        <v>0</v>
      </c>
      <c r="L75" s="110"/>
      <c r="M75" s="52"/>
      <c r="N75" s="52"/>
      <c r="O75" s="52"/>
      <c r="P75" s="52"/>
    </row>
    <row r="76" spans="1:16">
      <c r="L76" s="52"/>
      <c r="M76" s="52"/>
      <c r="N76" s="52"/>
      <c r="O76" s="52"/>
      <c r="P76" s="52"/>
    </row>
    <row r="77" spans="1:16">
      <c r="A77" s="216" t="s">
        <v>26</v>
      </c>
      <c r="B77" s="216"/>
      <c r="C77" s="216"/>
      <c r="D77" s="216"/>
      <c r="E77" s="216"/>
      <c r="F77" s="216"/>
      <c r="G77" s="216"/>
      <c r="H77" s="216"/>
      <c r="I77" s="216"/>
      <c r="L77" s="110"/>
      <c r="M77" s="52"/>
      <c r="N77" s="52"/>
      <c r="O77" s="52"/>
      <c r="P77" s="52"/>
    </row>
    <row r="78" spans="1:16" ht="16.5" thickBot="1"/>
    <row r="79" spans="1:16" ht="84" customHeight="1">
      <c r="A79" s="25" t="s">
        <v>0</v>
      </c>
      <c r="B79" s="171" t="s">
        <v>17</v>
      </c>
      <c r="C79" s="171" t="s">
        <v>18</v>
      </c>
      <c r="D79" s="171" t="s">
        <v>19</v>
      </c>
      <c r="E79" s="171" t="s">
        <v>20</v>
      </c>
      <c r="F79" s="171" t="s">
        <v>138</v>
      </c>
      <c r="G79" s="171" t="s">
        <v>115</v>
      </c>
      <c r="H79" s="171" t="s">
        <v>21</v>
      </c>
      <c r="I79" s="26" t="s">
        <v>22</v>
      </c>
    </row>
    <row r="80" spans="1:16" ht="16.5" thickBot="1">
      <c r="A80" s="27">
        <v>1</v>
      </c>
      <c r="B80" s="28">
        <v>1</v>
      </c>
      <c r="C80" s="28">
        <v>2</v>
      </c>
      <c r="D80" s="28">
        <v>3</v>
      </c>
      <c r="E80" s="28">
        <v>4</v>
      </c>
      <c r="F80" s="28">
        <v>5</v>
      </c>
      <c r="G80" s="28" t="s">
        <v>23</v>
      </c>
      <c r="H80" s="28">
        <v>7</v>
      </c>
      <c r="I80" s="29" t="s">
        <v>24</v>
      </c>
    </row>
    <row r="81" spans="1:12" ht="16.5" thickBot="1">
      <c r="A81" s="20">
        <v>1</v>
      </c>
      <c r="B81" s="21" t="s">
        <v>63</v>
      </c>
      <c r="C81" s="21" t="s">
        <v>63</v>
      </c>
      <c r="D81" s="86">
        <v>0</v>
      </c>
      <c r="E81" s="22">
        <f>SUM(B19)</f>
        <v>10408</v>
      </c>
      <c r="F81" s="107">
        <f>SUM(B20)</f>
        <v>2081.6</v>
      </c>
      <c r="G81" s="5">
        <f>D81*F81/E81</f>
        <v>0</v>
      </c>
      <c r="H81" s="86">
        <v>0</v>
      </c>
      <c r="I81" s="108">
        <f t="shared" ref="I81" si="5">G81*H81</f>
        <v>0</v>
      </c>
    </row>
    <row r="82" spans="1:12" ht="32.25" customHeight="1" thickBot="1">
      <c r="A82" s="206" t="s">
        <v>31</v>
      </c>
      <c r="B82" s="207"/>
      <c r="C82" s="207"/>
      <c r="D82" s="207"/>
      <c r="E82" s="207"/>
      <c r="F82" s="207"/>
      <c r="G82" s="208"/>
      <c r="H82" s="16"/>
      <c r="I82" s="75">
        <f>SUM(I81:I81)</f>
        <v>0</v>
      </c>
      <c r="L82" s="177"/>
    </row>
    <row r="84" spans="1:12">
      <c r="A84" s="216" t="s">
        <v>27</v>
      </c>
      <c r="B84" s="216"/>
      <c r="C84" s="216"/>
      <c r="D84" s="216"/>
      <c r="E84" s="216"/>
      <c r="F84" s="216"/>
      <c r="G84" s="216"/>
      <c r="H84" s="216"/>
      <c r="I84" s="216"/>
    </row>
    <row r="85" spans="1:12" ht="16.5" thickBot="1"/>
    <row r="86" spans="1:12" ht="81.75" customHeight="1">
      <c r="A86" s="25" t="s">
        <v>0</v>
      </c>
      <c r="B86" s="171" t="s">
        <v>17</v>
      </c>
      <c r="C86" s="171" t="s">
        <v>18</v>
      </c>
      <c r="D86" s="171" t="s">
        <v>19</v>
      </c>
      <c r="E86" s="171" t="s">
        <v>20</v>
      </c>
      <c r="F86" s="171" t="s">
        <v>138</v>
      </c>
      <c r="G86" s="171" t="s">
        <v>115</v>
      </c>
      <c r="H86" s="171" t="s">
        <v>21</v>
      </c>
      <c r="I86" s="26" t="s">
        <v>22</v>
      </c>
    </row>
    <row r="87" spans="1:12" ht="16.5" thickBot="1">
      <c r="A87" s="27">
        <v>1</v>
      </c>
      <c r="B87" s="28">
        <v>1</v>
      </c>
      <c r="C87" s="28">
        <v>2</v>
      </c>
      <c r="D87" s="28">
        <v>3</v>
      </c>
      <c r="E87" s="28">
        <v>4</v>
      </c>
      <c r="F87" s="28">
        <v>5</v>
      </c>
      <c r="G87" s="28" t="s">
        <v>23</v>
      </c>
      <c r="H87" s="28">
        <v>7</v>
      </c>
      <c r="I87" s="29" t="s">
        <v>24</v>
      </c>
    </row>
    <row r="88" spans="1:12">
      <c r="A88" s="204" t="s">
        <v>28</v>
      </c>
      <c r="B88" s="205"/>
      <c r="C88" s="205"/>
      <c r="D88" s="205"/>
      <c r="E88" s="205"/>
      <c r="F88" s="205"/>
      <c r="G88" s="205"/>
      <c r="H88" s="205"/>
      <c r="I88" s="224"/>
    </row>
    <row r="89" spans="1:12" ht="16.5" thickBot="1">
      <c r="A89" s="20">
        <v>1</v>
      </c>
      <c r="B89" s="94" t="s">
        <v>63</v>
      </c>
      <c r="C89" s="21" t="s">
        <v>63</v>
      </c>
      <c r="D89" s="86">
        <v>0</v>
      </c>
      <c r="E89" s="22">
        <f>SUM(B19)</f>
        <v>10408</v>
      </c>
      <c r="F89" s="107">
        <f>SUM(B20)</f>
        <v>2081.6</v>
      </c>
      <c r="G89" s="51">
        <f>D89*F89/E89</f>
        <v>0</v>
      </c>
      <c r="H89" s="139"/>
      <c r="I89" s="108">
        <f t="shared" ref="I89" si="6">G89*H89</f>
        <v>0</v>
      </c>
      <c r="L89" s="177"/>
    </row>
    <row r="90" spans="1:12" ht="33" customHeight="1" thickBot="1">
      <c r="A90" s="206" t="s">
        <v>32</v>
      </c>
      <c r="B90" s="207"/>
      <c r="C90" s="207"/>
      <c r="D90" s="207"/>
      <c r="E90" s="207"/>
      <c r="F90" s="207"/>
      <c r="G90" s="208"/>
      <c r="H90" s="16"/>
      <c r="I90" s="75">
        <f>SUM(I89:I89)</f>
        <v>0</v>
      </c>
    </row>
    <row r="92" spans="1:12">
      <c r="A92" s="216" t="s">
        <v>96</v>
      </c>
      <c r="B92" s="216"/>
      <c r="C92" s="216"/>
      <c r="D92" s="216"/>
      <c r="E92" s="216"/>
      <c r="F92" s="216"/>
      <c r="G92" s="216"/>
      <c r="H92" s="216"/>
      <c r="I92" s="216"/>
    </row>
    <row r="93" spans="1:12" ht="16.5" thickBot="1"/>
    <row r="94" spans="1:12" ht="84" customHeight="1">
      <c r="A94" s="25" t="s">
        <v>0</v>
      </c>
      <c r="B94" s="171" t="s">
        <v>17</v>
      </c>
      <c r="C94" s="171" t="s">
        <v>18</v>
      </c>
      <c r="D94" s="171" t="s">
        <v>19</v>
      </c>
      <c r="E94" s="171" t="s">
        <v>20</v>
      </c>
      <c r="F94" s="171" t="s">
        <v>137</v>
      </c>
      <c r="G94" s="171" t="s">
        <v>115</v>
      </c>
      <c r="H94" s="171" t="s">
        <v>21</v>
      </c>
      <c r="I94" s="32" t="s">
        <v>22</v>
      </c>
      <c r="J94" s="34" t="s">
        <v>35</v>
      </c>
    </row>
    <row r="95" spans="1:12" ht="16.5" thickBot="1">
      <c r="A95" s="27">
        <v>1</v>
      </c>
      <c r="B95" s="28">
        <v>1</v>
      </c>
      <c r="C95" s="28">
        <v>2</v>
      </c>
      <c r="D95" s="28">
        <v>3</v>
      </c>
      <c r="E95" s="28">
        <v>4</v>
      </c>
      <c r="F95" s="28">
        <v>5</v>
      </c>
      <c r="G95" s="28" t="s">
        <v>23</v>
      </c>
      <c r="H95" s="28">
        <v>7</v>
      </c>
      <c r="I95" s="33" t="s">
        <v>36</v>
      </c>
      <c r="J95" s="36">
        <v>9</v>
      </c>
    </row>
    <row r="96" spans="1:12">
      <c r="A96" s="204" t="s">
        <v>29</v>
      </c>
      <c r="B96" s="205"/>
      <c r="C96" s="205"/>
      <c r="D96" s="205"/>
      <c r="E96" s="205"/>
      <c r="F96" s="205"/>
      <c r="G96" s="205"/>
      <c r="H96" s="205"/>
      <c r="I96" s="205"/>
      <c r="J96" s="35"/>
    </row>
    <row r="97" spans="1:12" ht="16.5" thickBot="1">
      <c r="A97" s="4">
        <v>1</v>
      </c>
      <c r="B97" s="190" t="s">
        <v>127</v>
      </c>
      <c r="C97" s="21" t="s">
        <v>63</v>
      </c>
      <c r="D97" s="86">
        <v>14.28083</v>
      </c>
      <c r="E97" s="13">
        <f>SUM(B19)</f>
        <v>10408</v>
      </c>
      <c r="F97" s="14">
        <f>SUM(B20)</f>
        <v>2081.6</v>
      </c>
      <c r="G97" s="5">
        <f>D97*F97/E97</f>
        <v>2.856166</v>
      </c>
      <c r="H97" s="86">
        <v>350.12</v>
      </c>
      <c r="I97" s="76">
        <f>G97*H97*J97</f>
        <v>12000.010079039999</v>
      </c>
      <c r="J97" s="87">
        <v>12</v>
      </c>
      <c r="L97" s="184">
        <f>D97*H97</f>
        <v>5000.0041996</v>
      </c>
    </row>
    <row r="98" spans="1:12" ht="32.25" customHeight="1" thickBot="1">
      <c r="A98" s="206" t="s">
        <v>33</v>
      </c>
      <c r="B98" s="207"/>
      <c r="C98" s="207"/>
      <c r="D98" s="207"/>
      <c r="E98" s="207"/>
      <c r="F98" s="207"/>
      <c r="G98" s="208"/>
      <c r="H98" s="16"/>
      <c r="I98" s="16">
        <f>SUM(I97:I97)</f>
        <v>12000.010079039999</v>
      </c>
      <c r="J98" s="88"/>
    </row>
    <row r="100" spans="1:12">
      <c r="A100" s="216" t="s">
        <v>97</v>
      </c>
      <c r="B100" s="216"/>
      <c r="C100" s="216"/>
      <c r="D100" s="216"/>
      <c r="E100" s="216"/>
      <c r="F100" s="216"/>
      <c r="G100" s="216"/>
      <c r="H100" s="216"/>
      <c r="I100" s="216"/>
    </row>
    <row r="101" spans="1:12" ht="16.5" thickBot="1"/>
    <row r="102" spans="1:12" ht="86.25" customHeight="1">
      <c r="A102" s="25" t="s">
        <v>0</v>
      </c>
      <c r="B102" s="171" t="s">
        <v>17</v>
      </c>
      <c r="C102" s="171" t="s">
        <v>18</v>
      </c>
      <c r="D102" s="171" t="s">
        <v>19</v>
      </c>
      <c r="E102" s="171" t="s">
        <v>20</v>
      </c>
      <c r="F102" s="171" t="s">
        <v>138</v>
      </c>
      <c r="G102" s="171" t="s">
        <v>115</v>
      </c>
      <c r="H102" s="171" t="s">
        <v>21</v>
      </c>
      <c r="I102" s="32" t="s">
        <v>22</v>
      </c>
      <c r="J102" s="34" t="s">
        <v>35</v>
      </c>
    </row>
    <row r="103" spans="1:12" ht="16.5" thickBot="1">
      <c r="A103" s="27">
        <v>1</v>
      </c>
      <c r="B103" s="28">
        <v>1</v>
      </c>
      <c r="C103" s="28">
        <v>2</v>
      </c>
      <c r="D103" s="28">
        <v>3</v>
      </c>
      <c r="E103" s="28">
        <v>4</v>
      </c>
      <c r="F103" s="28">
        <v>5</v>
      </c>
      <c r="G103" s="28" t="s">
        <v>23</v>
      </c>
      <c r="H103" s="28">
        <v>7</v>
      </c>
      <c r="I103" s="33" t="s">
        <v>24</v>
      </c>
      <c r="J103" s="36">
        <v>9</v>
      </c>
    </row>
    <row r="104" spans="1:12" ht="15.75" customHeight="1">
      <c r="A104" s="204" t="s">
        <v>34</v>
      </c>
      <c r="B104" s="205"/>
      <c r="C104" s="205"/>
      <c r="D104" s="205"/>
      <c r="E104" s="205"/>
      <c r="F104" s="205"/>
      <c r="G104" s="205"/>
      <c r="H104" s="205"/>
      <c r="I104" s="205"/>
      <c r="J104" s="224"/>
    </row>
    <row r="105" spans="1:12" ht="16.5" thickBot="1">
      <c r="A105" s="4" t="s">
        <v>63</v>
      </c>
      <c r="B105" s="92" t="s">
        <v>63</v>
      </c>
      <c r="C105" s="21" t="s">
        <v>63</v>
      </c>
      <c r="D105" s="85">
        <v>0</v>
      </c>
      <c r="E105" s="13">
        <f>SUM(B19)</f>
        <v>10408</v>
      </c>
      <c r="F105" s="14">
        <f>SUM(B20)</f>
        <v>2081.6</v>
      </c>
      <c r="G105" s="5">
        <f>D105*F105/E105</f>
        <v>0</v>
      </c>
      <c r="H105" s="86">
        <v>0</v>
      </c>
      <c r="I105" s="76">
        <f>G105*H105</f>
        <v>0</v>
      </c>
      <c r="J105" s="87">
        <v>0</v>
      </c>
    </row>
    <row r="106" spans="1:12" ht="32.25" customHeight="1" thickBot="1">
      <c r="A106" s="206" t="s">
        <v>37</v>
      </c>
      <c r="B106" s="207"/>
      <c r="C106" s="207"/>
      <c r="D106" s="207"/>
      <c r="E106" s="207"/>
      <c r="F106" s="207"/>
      <c r="G106" s="208"/>
      <c r="H106" s="16"/>
      <c r="I106" s="165">
        <f>SUM(I105:I105)</f>
        <v>0</v>
      </c>
      <c r="J106" s="88"/>
    </row>
    <row r="108" spans="1:12">
      <c r="A108" s="216" t="s">
        <v>162</v>
      </c>
      <c r="B108" s="216"/>
      <c r="C108" s="216"/>
      <c r="D108" s="216"/>
      <c r="E108" s="216"/>
      <c r="F108" s="216"/>
      <c r="G108" s="216"/>
      <c r="H108" s="216"/>
      <c r="I108" s="216"/>
    </row>
    <row r="109" spans="1:12" ht="16.5" thickBot="1"/>
    <row r="110" spans="1:12" ht="84.75" customHeight="1">
      <c r="A110" s="25" t="s">
        <v>0</v>
      </c>
      <c r="B110" s="171" t="s">
        <v>65</v>
      </c>
      <c r="C110" s="171" t="s">
        <v>18</v>
      </c>
      <c r="D110" s="171" t="s">
        <v>38</v>
      </c>
      <c r="E110" s="171" t="s">
        <v>20</v>
      </c>
      <c r="F110" s="171" t="s">
        <v>139</v>
      </c>
      <c r="G110" s="171" t="s">
        <v>115</v>
      </c>
      <c r="H110" s="171" t="s">
        <v>21</v>
      </c>
      <c r="I110" s="26" t="s">
        <v>22</v>
      </c>
    </row>
    <row r="111" spans="1:12" ht="16.5" thickBot="1">
      <c r="A111" s="27">
        <v>1</v>
      </c>
      <c r="B111" s="28">
        <v>1</v>
      </c>
      <c r="C111" s="28">
        <v>2</v>
      </c>
      <c r="D111" s="28">
        <v>3</v>
      </c>
      <c r="E111" s="28">
        <v>4</v>
      </c>
      <c r="F111" s="28">
        <v>5</v>
      </c>
      <c r="G111" s="28" t="s">
        <v>23</v>
      </c>
      <c r="H111" s="28">
        <v>7</v>
      </c>
      <c r="I111" s="29" t="s">
        <v>24</v>
      </c>
    </row>
    <row r="112" spans="1:12">
      <c r="A112" s="204" t="s">
        <v>98</v>
      </c>
      <c r="B112" s="205"/>
      <c r="C112" s="205"/>
      <c r="D112" s="205"/>
      <c r="E112" s="205"/>
      <c r="F112" s="205"/>
      <c r="G112" s="205"/>
      <c r="H112" s="205"/>
      <c r="I112" s="224"/>
    </row>
    <row r="113" spans="1:20" ht="31.5">
      <c r="A113" s="56">
        <v>1</v>
      </c>
      <c r="B113" s="104" t="s">
        <v>75</v>
      </c>
      <c r="C113" s="51" t="s">
        <v>64</v>
      </c>
      <c r="D113" s="85">
        <v>2</v>
      </c>
      <c r="E113" s="13">
        <f>SUM(B19)</f>
        <v>10408</v>
      </c>
      <c r="F113" s="14">
        <f>SUM(B20)</f>
        <v>2081.6</v>
      </c>
      <c r="G113" s="5">
        <f>D113*F113/E113</f>
        <v>0.39999999999999997</v>
      </c>
      <c r="H113" s="86">
        <v>77593.149999999994</v>
      </c>
      <c r="I113" s="74">
        <f>G113*H113</f>
        <v>31037.259999999995</v>
      </c>
      <c r="L113" s="24">
        <f>D113*H113</f>
        <v>155186.29999999999</v>
      </c>
      <c r="S113" s="24"/>
      <c r="T113" s="24"/>
    </row>
    <row r="114" spans="1:20" ht="16.5" thickBot="1">
      <c r="A114" s="56">
        <v>2</v>
      </c>
      <c r="B114" s="105" t="s">
        <v>76</v>
      </c>
      <c r="C114" s="51" t="s">
        <v>64</v>
      </c>
      <c r="D114" s="85">
        <v>2</v>
      </c>
      <c r="E114" s="13">
        <f>SUM(B19)</f>
        <v>10408</v>
      </c>
      <c r="F114" s="14">
        <f>SUM(B20)</f>
        <v>2081.6</v>
      </c>
      <c r="G114" s="5">
        <f t="shared" ref="G114" si="7">D114*F114/E114</f>
        <v>0.39999999999999997</v>
      </c>
      <c r="H114" s="86">
        <v>77593.149999999994</v>
      </c>
      <c r="I114" s="74">
        <f t="shared" ref="I114" si="8">G114*H114</f>
        <v>31037.259999999995</v>
      </c>
      <c r="L114" s="24">
        <f t="shared" ref="L114" si="9">D114*H114</f>
        <v>155186.29999999999</v>
      </c>
      <c r="S114" s="24"/>
      <c r="T114" s="24"/>
    </row>
    <row r="115" spans="1:20" ht="31.5" customHeight="1" thickBot="1">
      <c r="A115" s="206" t="s">
        <v>99</v>
      </c>
      <c r="B115" s="207"/>
      <c r="C115" s="207"/>
      <c r="D115" s="207"/>
      <c r="E115" s="207"/>
      <c r="F115" s="207"/>
      <c r="G115" s="208"/>
      <c r="H115" s="16"/>
      <c r="I115" s="75">
        <f>SUM(I113:I114)</f>
        <v>62074.51999999999</v>
      </c>
      <c r="L115" s="114">
        <f>SUM(L113:L114)</f>
        <v>310372.59999999998</v>
      </c>
      <c r="S115" s="24"/>
      <c r="T115" s="24"/>
    </row>
    <row r="116" spans="1:20">
      <c r="M116" s="24"/>
      <c r="N116" s="24"/>
      <c r="P116" s="24"/>
    </row>
    <row r="117" spans="1:20">
      <c r="A117" s="216" t="s">
        <v>146</v>
      </c>
      <c r="B117" s="216"/>
      <c r="C117" s="216"/>
      <c r="D117" s="216"/>
      <c r="E117" s="216"/>
      <c r="F117" s="216"/>
      <c r="G117" s="216"/>
      <c r="H117" s="216"/>
      <c r="I117" s="216"/>
    </row>
    <row r="118" spans="1:20" ht="16.5" thickBot="1">
      <c r="L118" s="24"/>
      <c r="P118" s="24"/>
    </row>
    <row r="119" spans="1:20" ht="81.75" customHeight="1">
      <c r="A119" s="25" t="s">
        <v>0</v>
      </c>
      <c r="B119" s="171" t="s">
        <v>17</v>
      </c>
      <c r="C119" s="171" t="s">
        <v>18</v>
      </c>
      <c r="D119" s="171" t="s">
        <v>38</v>
      </c>
      <c r="E119" s="171" t="s">
        <v>20</v>
      </c>
      <c r="F119" s="171" t="s">
        <v>138</v>
      </c>
      <c r="G119" s="171" t="s">
        <v>115</v>
      </c>
      <c r="H119" s="171" t="s">
        <v>21</v>
      </c>
      <c r="I119" s="26" t="s">
        <v>22</v>
      </c>
      <c r="L119" s="24"/>
      <c r="P119" s="24"/>
    </row>
    <row r="120" spans="1:20" ht="16.5" thickBot="1">
      <c r="A120" s="27">
        <v>1</v>
      </c>
      <c r="B120" s="28">
        <v>1</v>
      </c>
      <c r="C120" s="28">
        <v>2</v>
      </c>
      <c r="D120" s="28">
        <v>3</v>
      </c>
      <c r="E120" s="28">
        <v>4</v>
      </c>
      <c r="F120" s="28">
        <v>5</v>
      </c>
      <c r="G120" s="28" t="s">
        <v>23</v>
      </c>
      <c r="H120" s="28">
        <v>7</v>
      </c>
      <c r="I120" s="29" t="s">
        <v>24</v>
      </c>
    </row>
    <row r="121" spans="1:20">
      <c r="A121" s="204" t="s">
        <v>39</v>
      </c>
      <c r="B121" s="205"/>
      <c r="C121" s="205"/>
      <c r="D121" s="205"/>
      <c r="E121" s="205"/>
      <c r="F121" s="205"/>
      <c r="G121" s="205"/>
      <c r="H121" s="205"/>
      <c r="I121" s="224"/>
    </row>
    <row r="122" spans="1:20" s="183" customFormat="1" ht="34.5" customHeight="1">
      <c r="A122" s="20">
        <v>1</v>
      </c>
      <c r="B122" s="135" t="s">
        <v>148</v>
      </c>
      <c r="C122" s="21" t="s">
        <v>77</v>
      </c>
      <c r="D122" s="85">
        <v>12</v>
      </c>
      <c r="E122" s="13">
        <f>SUM(B19)</f>
        <v>10408</v>
      </c>
      <c r="F122" s="14">
        <f>SUM(B20)</f>
        <v>2081.6</v>
      </c>
      <c r="G122" s="5">
        <f>D122*F122/E122</f>
        <v>2.4</v>
      </c>
      <c r="H122" s="86">
        <v>1333.3333</v>
      </c>
      <c r="I122" s="74">
        <f>G122*H122</f>
        <v>3199.9999199999997</v>
      </c>
      <c r="L122" s="114">
        <f>H122*D122</f>
        <v>15999.999599999999</v>
      </c>
      <c r="M122" s="24"/>
    </row>
    <row r="123" spans="1:20" ht="34.5" customHeight="1" thickBot="1">
      <c r="A123" s="20">
        <v>2</v>
      </c>
      <c r="B123" s="135" t="s">
        <v>128</v>
      </c>
      <c r="C123" s="21" t="s">
        <v>77</v>
      </c>
      <c r="D123" s="85">
        <v>12</v>
      </c>
      <c r="E123" s="13">
        <f>SUM(B19)</f>
        <v>10408</v>
      </c>
      <c r="F123" s="14">
        <f>SUM(B20)</f>
        <v>2081.6</v>
      </c>
      <c r="G123" s="5">
        <f>D123*F123/E123</f>
        <v>2.4</v>
      </c>
      <c r="H123" s="86">
        <v>5500</v>
      </c>
      <c r="I123" s="74">
        <f>G123*H123</f>
        <v>13200</v>
      </c>
      <c r="L123" s="114">
        <f>H123*D123</f>
        <v>66000</v>
      </c>
      <c r="M123" s="24"/>
    </row>
    <row r="124" spans="1:20" ht="31.5" customHeight="1" thickBot="1">
      <c r="A124" s="206" t="s">
        <v>40</v>
      </c>
      <c r="B124" s="207"/>
      <c r="C124" s="207"/>
      <c r="D124" s="207"/>
      <c r="E124" s="207"/>
      <c r="F124" s="207"/>
      <c r="G124" s="208"/>
      <c r="H124" s="16"/>
      <c r="I124" s="75">
        <f>SUM(I122:I123)</f>
        <v>16399.999919999998</v>
      </c>
      <c r="L124" s="114">
        <f>SUM(L122:L123)</f>
        <v>81999.999599999996</v>
      </c>
    </row>
    <row r="126" spans="1:20" ht="33" customHeight="1">
      <c r="A126" s="215" t="s">
        <v>70</v>
      </c>
      <c r="B126" s="215"/>
      <c r="C126" s="215"/>
      <c r="D126" s="215"/>
      <c r="E126" s="215"/>
      <c r="F126" s="215"/>
      <c r="G126" s="215"/>
      <c r="H126" s="215"/>
      <c r="I126" s="215"/>
    </row>
    <row r="127" spans="1:20" ht="16.5" thickBot="1"/>
    <row r="128" spans="1:20" ht="87" customHeight="1">
      <c r="A128" s="25" t="s">
        <v>0</v>
      </c>
      <c r="B128" s="171" t="s">
        <v>17</v>
      </c>
      <c r="C128" s="171" t="s">
        <v>18</v>
      </c>
      <c r="D128" s="171" t="s">
        <v>38</v>
      </c>
      <c r="E128" s="171" t="s">
        <v>20</v>
      </c>
      <c r="F128" s="171" t="s">
        <v>138</v>
      </c>
      <c r="G128" s="171" t="s">
        <v>115</v>
      </c>
      <c r="H128" s="171" t="s">
        <v>21</v>
      </c>
      <c r="I128" s="26" t="s">
        <v>22</v>
      </c>
    </row>
    <row r="129" spans="1:12" ht="16.5" thickBot="1">
      <c r="A129" s="27">
        <v>1</v>
      </c>
      <c r="B129" s="28">
        <v>1</v>
      </c>
      <c r="C129" s="28">
        <v>2</v>
      </c>
      <c r="D129" s="28">
        <v>3</v>
      </c>
      <c r="E129" s="28">
        <v>4</v>
      </c>
      <c r="F129" s="28">
        <v>5</v>
      </c>
      <c r="G129" s="28" t="s">
        <v>23</v>
      </c>
      <c r="H129" s="28">
        <v>7</v>
      </c>
      <c r="I129" s="29" t="s">
        <v>24</v>
      </c>
    </row>
    <row r="130" spans="1:12">
      <c r="A130" s="204" t="s">
        <v>71</v>
      </c>
      <c r="B130" s="205"/>
      <c r="C130" s="205"/>
      <c r="D130" s="205"/>
      <c r="E130" s="205"/>
      <c r="F130" s="205"/>
      <c r="G130" s="205"/>
      <c r="H130" s="205"/>
      <c r="I130" s="224"/>
    </row>
    <row r="131" spans="1:12" ht="16.5" thickBot="1">
      <c r="A131" s="20" t="s">
        <v>63</v>
      </c>
      <c r="B131" s="94" t="s">
        <v>63</v>
      </c>
      <c r="C131" s="21" t="s">
        <v>63</v>
      </c>
      <c r="D131" s="85">
        <v>0</v>
      </c>
      <c r="E131" s="13">
        <f>SUM(B19)</f>
        <v>10408</v>
      </c>
      <c r="F131" s="14">
        <f>SUM(B20)</f>
        <v>2081.6</v>
      </c>
      <c r="G131" s="5">
        <f>D131*F131/E131</f>
        <v>0</v>
      </c>
      <c r="H131" s="86">
        <v>0</v>
      </c>
      <c r="I131" s="74">
        <f>G131*H131</f>
        <v>0</v>
      </c>
    </row>
    <row r="132" spans="1:12" ht="32.25" customHeight="1" thickBot="1">
      <c r="A132" s="206" t="s">
        <v>40</v>
      </c>
      <c r="B132" s="207"/>
      <c r="C132" s="207"/>
      <c r="D132" s="207"/>
      <c r="E132" s="207"/>
      <c r="F132" s="207"/>
      <c r="G132" s="208"/>
      <c r="H132" s="16"/>
      <c r="I132" s="75">
        <f>SUM(I131:I131)</f>
        <v>0</v>
      </c>
    </row>
    <row r="133" spans="1:12">
      <c r="H133"/>
    </row>
    <row r="134" spans="1:12">
      <c r="A134" s="220" t="s">
        <v>147</v>
      </c>
      <c r="B134" s="220"/>
      <c r="C134" s="220"/>
      <c r="D134" s="220"/>
      <c r="E134" s="220"/>
      <c r="F134" s="220"/>
      <c r="G134" s="220"/>
      <c r="H134" s="220"/>
      <c r="I134" s="220"/>
      <c r="J134" s="220"/>
    </row>
    <row r="136" spans="1:12">
      <c r="C136" s="169"/>
      <c r="D136" s="169"/>
      <c r="E136" s="169"/>
      <c r="F136" s="136"/>
      <c r="G136" s="137"/>
    </row>
    <row r="137" spans="1:12" ht="16.5" thickBot="1"/>
    <row r="138" spans="1:12" ht="18" customHeight="1">
      <c r="A138" s="54"/>
      <c r="B138" s="221" t="s">
        <v>57</v>
      </c>
      <c r="C138" s="222"/>
      <c r="D138" s="222"/>
      <c r="E138" s="222"/>
      <c r="F138" s="222"/>
      <c r="G138" s="222"/>
      <c r="H138" s="222"/>
      <c r="I138" s="223"/>
      <c r="J138" s="58" t="s">
        <v>56</v>
      </c>
    </row>
    <row r="139" spans="1:12" ht="26.25" customHeight="1">
      <c r="A139" s="54"/>
      <c r="B139" s="56"/>
      <c r="C139" s="51"/>
      <c r="D139" s="51"/>
      <c r="E139" s="51"/>
      <c r="F139" s="51"/>
      <c r="G139" s="51"/>
      <c r="H139" s="128"/>
      <c r="I139" s="138"/>
      <c r="J139" s="59"/>
    </row>
    <row r="140" spans="1:12" ht="16.5" thickBot="1">
      <c r="A140" s="52"/>
      <c r="B140" s="77">
        <f>SUM(I75)</f>
        <v>0</v>
      </c>
      <c r="C140" s="78">
        <f>SUM(I82)</f>
        <v>0</v>
      </c>
      <c r="D140" s="78">
        <f>SUM(I90)</f>
        <v>0</v>
      </c>
      <c r="E140" s="78">
        <f>SUM(I98)</f>
        <v>12000.010079039999</v>
      </c>
      <c r="F140" s="78">
        <f>SUM(I106)</f>
        <v>0</v>
      </c>
      <c r="G140" s="78">
        <f>SUM(I115)</f>
        <v>62074.51999999999</v>
      </c>
      <c r="H140" s="129">
        <f>SUM(I124)</f>
        <v>16399.999919999998</v>
      </c>
      <c r="I140" s="134">
        <f>SUM(I132)</f>
        <v>0</v>
      </c>
      <c r="J140" s="80">
        <f>SUM(B140:I140)</f>
        <v>90474.529999039994</v>
      </c>
      <c r="L140" s="114">
        <f>L123+L115+L97+L82+L74+L30</f>
        <v>2428518.79701745</v>
      </c>
    </row>
  </sheetData>
  <dataConsolidate/>
  <mergeCells count="64">
    <mergeCell ref="C20:I20"/>
    <mergeCell ref="H6:J6"/>
    <mergeCell ref="A8:I8"/>
    <mergeCell ref="A9:I9"/>
    <mergeCell ref="A10:I10"/>
    <mergeCell ref="C11:H11"/>
    <mergeCell ref="A12:I12"/>
    <mergeCell ref="A14:I14"/>
    <mergeCell ref="C16:I16"/>
    <mergeCell ref="C17:I17"/>
    <mergeCell ref="C18:I18"/>
    <mergeCell ref="C19:I19"/>
    <mergeCell ref="A30:F30"/>
    <mergeCell ref="A31:D31"/>
    <mergeCell ref="E31:F31"/>
    <mergeCell ref="G31:H31"/>
    <mergeCell ref="A22:I22"/>
    <mergeCell ref="A23:I23"/>
    <mergeCell ref="E25:F25"/>
    <mergeCell ref="E26:F26"/>
    <mergeCell ref="A27:I27"/>
    <mergeCell ref="E28:F28"/>
    <mergeCell ref="I28:I31"/>
    <mergeCell ref="E29:F29"/>
    <mergeCell ref="A33:I33"/>
    <mergeCell ref="A37:I37"/>
    <mergeCell ref="A41:F41"/>
    <mergeCell ref="A69:I69"/>
    <mergeCell ref="A43:I43"/>
    <mergeCell ref="A47:I47"/>
    <mergeCell ref="I48:I49"/>
    <mergeCell ref="A49:F49"/>
    <mergeCell ref="A51:I51"/>
    <mergeCell ref="A55:I55"/>
    <mergeCell ref="I56:I57"/>
    <mergeCell ref="A57:F57"/>
    <mergeCell ref="A59:I59"/>
    <mergeCell ref="D63:G63"/>
    <mergeCell ref="A67:I67"/>
    <mergeCell ref="I38:I41"/>
    <mergeCell ref="A104:J104"/>
    <mergeCell ref="A73:I73"/>
    <mergeCell ref="A75:G75"/>
    <mergeCell ref="A77:I77"/>
    <mergeCell ref="A82:G82"/>
    <mergeCell ref="A84:I84"/>
    <mergeCell ref="A88:I88"/>
    <mergeCell ref="A90:G90"/>
    <mergeCell ref="A92:I92"/>
    <mergeCell ref="A96:I96"/>
    <mergeCell ref="A98:G98"/>
    <mergeCell ref="A100:I100"/>
    <mergeCell ref="B138:I138"/>
    <mergeCell ref="A106:G106"/>
    <mergeCell ref="A108:I108"/>
    <mergeCell ref="A112:I112"/>
    <mergeCell ref="A115:G115"/>
    <mergeCell ref="A117:I117"/>
    <mergeCell ref="A121:I121"/>
    <mergeCell ref="A124:G124"/>
    <mergeCell ref="A126:I126"/>
    <mergeCell ref="A130:I130"/>
    <mergeCell ref="A132:G132"/>
    <mergeCell ref="A134:J134"/>
  </mergeCells>
  <printOptions horizontalCentered="1"/>
  <pageMargins left="0.39370078740157483" right="0.39370078740157483" top="0" bottom="0" header="0" footer="0"/>
  <pageSetup paperSize="9" scale="67" orientation="landscape" r:id="rId1"/>
  <rowBreaks count="3" manualBreakCount="3">
    <brk id="32" max="9" man="1"/>
    <brk id="58" max="9" man="1"/>
    <brk id="91" max="9" man="1"/>
  </rowBreaks>
  <drawing r:id="rId2"/>
  <legacyDrawing r:id="rId3"/>
  <oleObjects>
    <oleObject progId="Equation.3" shapeId="16385" r:id="rId4"/>
    <oleObject progId="Equation.3" shapeId="16386" r:id="rId5"/>
    <oleObject progId="Equation.3" shapeId="16387" r:id="rId6"/>
    <oleObject progId="Equation.3" shapeId="16388" r:id="rId7"/>
    <oleObject progId="Equation.3" shapeId="16389" r:id="rId8"/>
    <oleObject progId="Equation.3" shapeId="16390" r:id="rId9"/>
    <oleObject progId="Equation.3" shapeId="16391" r:id="rId10"/>
    <oleObject progId="Equation.3" shapeId="16392" r:id="rId11"/>
    <oleObject progId="Equation.3" shapeId="16393" r:id="rId12"/>
    <oleObject progId="Equation.3" shapeId="16394" r:id="rId13"/>
    <oleObject progId="Equation.3" shapeId="16395" r:id="rId14"/>
    <oleObject progId="Equation.3" shapeId="16396" r:id="rId15"/>
    <oleObject progId="Equation.3" shapeId="16397" r:id="rId16"/>
    <oleObject progId="Equation.3" shapeId="16398" r:id="rId17"/>
    <oleObject progId="Equation.3" shapeId="16399" r:id="rId18"/>
    <oleObject progId="Equation.3" shapeId="16400" r:id="rId19"/>
    <oleObject progId="Equation.3" shapeId="16401" r:id="rId20"/>
    <oleObject progId="Equation.3" shapeId="16402" r:id="rId21"/>
    <oleObject progId="Equation.3" shapeId="16403" r:id="rId22"/>
    <oleObject progId="Equation.3" shapeId="16404" r:id="rId23"/>
    <oleObject progId="Equation.3" shapeId="16405" r:id="rId24"/>
    <oleObject progId="Equation.3" shapeId="16406" r:id="rId25"/>
    <oleObject progId="Equation.3" shapeId="16407" r:id="rId26"/>
    <oleObject progId="Equation.3" shapeId="16408" r:id="rId27"/>
    <oleObject progId="Equation.3" shapeId="16409" r:id="rId28"/>
    <oleObject progId="Equation.3" shapeId="16410" r:id="rId29"/>
    <oleObject progId="Equation.3" shapeId="16411" r:id="rId30"/>
    <oleObject progId="Equation.3" shapeId="16412" r:id="rId31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Q40"/>
  <sheetViews>
    <sheetView view="pageBreakPreview" topLeftCell="E25" zoomScale="80" zoomScaleNormal="80" zoomScaleSheetLayoutView="80" workbookViewId="0">
      <selection activeCell="L13" sqref="L13:L14"/>
    </sheetView>
  </sheetViews>
  <sheetFormatPr defaultColWidth="9.140625" defaultRowHeight="15.75"/>
  <cols>
    <col min="1" max="1" width="5.7109375" style="149" customWidth="1"/>
    <col min="2" max="2" width="38.85546875" style="149" customWidth="1"/>
    <col min="3" max="3" width="19.5703125" style="149" customWidth="1"/>
    <col min="4" max="4" width="13.28515625" style="149" customWidth="1"/>
    <col min="5" max="5" width="12.42578125" style="149" customWidth="1"/>
    <col min="6" max="7" width="10.5703125" style="149" customWidth="1"/>
    <col min="8" max="8" width="32.28515625" style="149" customWidth="1"/>
    <col min="9" max="9" width="28.28515625" style="149" customWidth="1"/>
    <col min="10" max="10" width="18.7109375" style="149" customWidth="1"/>
    <col min="11" max="11" width="41.42578125" style="149" customWidth="1"/>
    <col min="12" max="12" width="23" style="149" customWidth="1"/>
    <col min="13" max="13" width="21" style="149" customWidth="1"/>
    <col min="14" max="14" width="9.140625" style="149"/>
    <col min="15" max="15" width="13.28515625" style="149" customWidth="1"/>
    <col min="16" max="16" width="12.28515625" style="149" customWidth="1"/>
    <col min="17" max="17" width="13.140625" style="149" customWidth="1"/>
    <col min="18" max="18" width="11.140625" style="149" customWidth="1"/>
    <col min="19" max="16384" width="9.140625" style="149"/>
  </cols>
  <sheetData>
    <row r="1" spans="1:13">
      <c r="A1" s="269" t="s">
        <v>103</v>
      </c>
      <c r="B1" s="269"/>
      <c r="C1" s="269"/>
      <c r="D1" s="269"/>
      <c r="E1" s="269"/>
      <c r="F1" s="269"/>
      <c r="G1" s="269"/>
      <c r="H1" s="269"/>
      <c r="I1" s="269"/>
      <c r="J1" s="269"/>
    </row>
    <row r="3" spans="1:13" ht="21.75" customHeight="1">
      <c r="C3" s="151"/>
      <c r="D3" s="38"/>
      <c r="F3" s="37"/>
      <c r="G3" s="24"/>
    </row>
    <row r="4" spans="1:13" ht="16.5" thickBot="1"/>
    <row r="5" spans="1:13" ht="87" customHeight="1">
      <c r="B5" s="81" t="s">
        <v>104</v>
      </c>
      <c r="C5" s="81" t="s">
        <v>57</v>
      </c>
      <c r="D5" s="270" t="s">
        <v>105</v>
      </c>
      <c r="E5" s="271"/>
    </row>
    <row r="6" spans="1:13" ht="32.25" customHeight="1" thickBot="1">
      <c r="B6" s="82"/>
      <c r="C6" s="82"/>
      <c r="D6" s="272"/>
      <c r="E6" s="273"/>
    </row>
    <row r="7" spans="1:13" ht="16.5" thickBot="1">
      <c r="B7" s="79">
        <f>SUM('Норматив затрат 1'!H65)</f>
        <v>411249.23856357008</v>
      </c>
      <c r="C7" s="79">
        <f>SUM('Норматив затрат 1'!J140)</f>
        <v>90474.529999039994</v>
      </c>
      <c r="D7" s="274">
        <f>SUM(B7:C7)</f>
        <v>501723.76856261009</v>
      </c>
      <c r="E7" s="275"/>
    </row>
    <row r="9" spans="1:13" ht="15.75" customHeight="1">
      <c r="A9" s="220" t="s">
        <v>41</v>
      </c>
      <c r="B9" s="220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</row>
    <row r="10" spans="1:13" ht="15.75" customHeight="1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4"/>
    </row>
    <row r="11" spans="1:13" ht="15.75" customHeight="1">
      <c r="A11" s="215" t="s">
        <v>61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</row>
    <row r="12" spans="1:13" ht="16.5" thickBot="1"/>
    <row r="13" spans="1:13" ht="99" customHeight="1" thickBot="1">
      <c r="A13" s="261" t="s">
        <v>50</v>
      </c>
      <c r="B13" s="259" t="s">
        <v>106</v>
      </c>
      <c r="C13" s="259" t="s">
        <v>42</v>
      </c>
      <c r="D13" s="264" t="s">
        <v>43</v>
      </c>
      <c r="E13" s="265"/>
      <c r="F13" s="265"/>
      <c r="G13" s="266"/>
      <c r="H13" s="267" t="s">
        <v>161</v>
      </c>
      <c r="I13" s="259" t="s">
        <v>110</v>
      </c>
      <c r="J13" s="259" t="s">
        <v>44</v>
      </c>
      <c r="K13" s="259" t="s">
        <v>54</v>
      </c>
      <c r="L13" s="259" t="s">
        <v>49</v>
      </c>
      <c r="M13" s="261" t="s">
        <v>55</v>
      </c>
    </row>
    <row r="14" spans="1:13" ht="72.75" customHeight="1" thickBot="1">
      <c r="A14" s="261"/>
      <c r="B14" s="263"/>
      <c r="C14" s="263"/>
      <c r="D14" s="69" t="s">
        <v>45</v>
      </c>
      <c r="E14" s="70" t="s">
        <v>46</v>
      </c>
      <c r="F14" s="70" t="s">
        <v>47</v>
      </c>
      <c r="G14" s="71" t="s">
        <v>48</v>
      </c>
      <c r="H14" s="268"/>
      <c r="I14" s="263"/>
      <c r="J14" s="263"/>
      <c r="K14" s="260"/>
      <c r="L14" s="260"/>
      <c r="M14" s="261"/>
    </row>
    <row r="15" spans="1:13" ht="16.5" thickBot="1">
      <c r="A15" s="156">
        <v>1</v>
      </c>
      <c r="B15" s="157">
        <v>2</v>
      </c>
      <c r="C15" s="158">
        <v>3</v>
      </c>
      <c r="D15" s="45">
        <v>4</v>
      </c>
      <c r="E15" s="46">
        <v>5</v>
      </c>
      <c r="F15" s="46">
        <v>6</v>
      </c>
      <c r="G15" s="47">
        <v>7</v>
      </c>
      <c r="H15" s="158">
        <v>8</v>
      </c>
      <c r="I15" s="158">
        <v>9</v>
      </c>
      <c r="J15" s="158" t="s">
        <v>51</v>
      </c>
      <c r="K15" s="39" t="s">
        <v>53</v>
      </c>
      <c r="L15" s="40" t="s">
        <v>52</v>
      </c>
      <c r="M15" s="156">
        <v>13</v>
      </c>
    </row>
    <row r="16" spans="1:13" ht="72" customHeight="1" thickBot="1">
      <c r="A16" s="64">
        <v>1</v>
      </c>
      <c r="B16" s="163" t="s">
        <v>152</v>
      </c>
      <c r="C16" s="158" t="s">
        <v>58</v>
      </c>
      <c r="D16" s="48">
        <f>SUM(D7)</f>
        <v>501723.76856261009</v>
      </c>
      <c r="E16" s="49">
        <f>SUM('Норматив затрат 1'!D65)</f>
        <v>409429.23856357008</v>
      </c>
      <c r="F16" s="109">
        <f>SUM('Норматив затрат 1'!B140)</f>
        <v>0</v>
      </c>
      <c r="G16" s="50">
        <f>SUM('Норматив затрат 1'!C140)</f>
        <v>0</v>
      </c>
      <c r="H16" s="41">
        <f>'Норматив затрат 1'!B17</f>
        <v>24825.4</v>
      </c>
      <c r="I16" s="41">
        <f>SUM('Норматив затрат 1'!B18)</f>
        <v>24825.4</v>
      </c>
      <c r="J16" s="42">
        <f>H16/I16</f>
        <v>1</v>
      </c>
      <c r="K16" s="43">
        <f>F16+G16</f>
        <v>0</v>
      </c>
      <c r="L16" s="44">
        <v>0</v>
      </c>
      <c r="M16" s="89">
        <v>1</v>
      </c>
    </row>
    <row r="18" spans="1:17">
      <c r="A18" s="216" t="s">
        <v>62</v>
      </c>
      <c r="B18" s="216"/>
      <c r="C18" s="216"/>
      <c r="D18" s="216"/>
      <c r="E18" s="216"/>
      <c r="F18" s="216"/>
      <c r="G18" s="216"/>
      <c r="H18" s="216"/>
      <c r="I18" s="216"/>
      <c r="J18" s="216"/>
      <c r="K18" s="216"/>
      <c r="L18" s="216"/>
      <c r="M18" s="216"/>
    </row>
    <row r="19" spans="1:17" ht="16.5" thickBot="1"/>
    <row r="20" spans="1:17" ht="47.25">
      <c r="G20" s="58" t="s">
        <v>50</v>
      </c>
      <c r="H20" s="61" t="s">
        <v>106</v>
      </c>
      <c r="I20" s="61" t="s">
        <v>107</v>
      </c>
      <c r="J20" s="111" t="s">
        <v>59</v>
      </c>
    </row>
    <row r="21" spans="1:17" ht="16.5" thickBot="1">
      <c r="G21" s="63">
        <v>1</v>
      </c>
      <c r="H21" s="60">
        <v>2</v>
      </c>
      <c r="I21" s="60">
        <v>3</v>
      </c>
      <c r="J21" s="62">
        <v>4</v>
      </c>
    </row>
    <row r="22" spans="1:17" ht="93.75" customHeight="1" thickBot="1">
      <c r="G22" s="64">
        <v>1</v>
      </c>
      <c r="H22" s="162" t="s">
        <v>152</v>
      </c>
      <c r="I22" s="97" t="s">
        <v>130</v>
      </c>
      <c r="J22" s="98">
        <v>1</v>
      </c>
      <c r="K22" s="95"/>
    </row>
    <row r="23" spans="1:17" ht="20.25" customHeight="1"/>
    <row r="24" spans="1:17">
      <c r="A24" s="220" t="s">
        <v>112</v>
      </c>
      <c r="B24" s="220"/>
      <c r="C24" s="220"/>
      <c r="D24" s="220"/>
      <c r="E24" s="220"/>
      <c r="F24" s="220"/>
      <c r="G24" s="220"/>
      <c r="H24" s="220"/>
      <c r="I24" s="220"/>
      <c r="J24" s="220"/>
      <c r="K24" s="220"/>
      <c r="L24" s="220"/>
      <c r="M24" s="220"/>
    </row>
    <row r="25" spans="1:17" ht="16.5" thickBot="1"/>
    <row r="26" spans="1:17" ht="100.5" customHeight="1">
      <c r="A26" s="66" t="s">
        <v>50</v>
      </c>
      <c r="B26" s="61" t="s">
        <v>106</v>
      </c>
      <c r="C26" s="61" t="s">
        <v>107</v>
      </c>
      <c r="D26" s="262" t="s">
        <v>108</v>
      </c>
      <c r="E26" s="262"/>
      <c r="F26" s="262" t="s">
        <v>109</v>
      </c>
      <c r="G26" s="262"/>
      <c r="H26" s="154" t="s">
        <v>59</v>
      </c>
      <c r="I26" s="154" t="s">
        <v>55</v>
      </c>
      <c r="J26" s="26" t="s">
        <v>111</v>
      </c>
      <c r="O26" s="24"/>
      <c r="Q26" s="24"/>
    </row>
    <row r="27" spans="1:17" ht="16.5" thickBot="1">
      <c r="A27" s="67"/>
      <c r="B27" s="65">
        <v>1</v>
      </c>
      <c r="C27" s="65">
        <v>2</v>
      </c>
      <c r="D27" s="253">
        <v>3</v>
      </c>
      <c r="E27" s="253"/>
      <c r="F27" s="254">
        <v>4</v>
      </c>
      <c r="G27" s="254"/>
      <c r="H27" s="155">
        <v>5</v>
      </c>
      <c r="I27" s="155">
        <v>6</v>
      </c>
      <c r="J27" s="68" t="s">
        <v>60</v>
      </c>
      <c r="O27" s="24"/>
      <c r="Q27" s="24"/>
    </row>
    <row r="28" spans="1:17" ht="99" customHeight="1" thickBot="1">
      <c r="A28" s="96">
        <v>1</v>
      </c>
      <c r="B28" s="99" t="s">
        <v>143</v>
      </c>
      <c r="C28" s="97" t="s">
        <v>130</v>
      </c>
      <c r="D28" s="255" t="s">
        <v>58</v>
      </c>
      <c r="E28" s="255"/>
      <c r="F28" s="256">
        <f>SUM(D16)</f>
        <v>501723.76856261009</v>
      </c>
      <c r="G28" s="257"/>
      <c r="H28" s="100">
        <f>SUM(J22)</f>
        <v>1</v>
      </c>
      <c r="I28" s="100">
        <f>SUM(M16)</f>
        <v>1</v>
      </c>
      <c r="J28" s="101">
        <f>F28*H28*I28</f>
        <v>501723.76856261009</v>
      </c>
      <c r="L28" s="24"/>
      <c r="O28" s="24"/>
      <c r="P28" s="24"/>
      <c r="Q28" s="24"/>
    </row>
    <row r="29" spans="1:17">
      <c r="O29" s="24"/>
      <c r="P29" s="24"/>
      <c r="Q29" s="24"/>
    </row>
    <row r="30" spans="1:17" s="159" customFormat="1">
      <c r="O30" s="24"/>
      <c r="P30" s="24"/>
      <c r="Q30" s="24"/>
    </row>
    <row r="31" spans="1:17" ht="34.5" customHeight="1">
      <c r="C31" s="160"/>
      <c r="D31" s="160"/>
      <c r="E31" s="258" t="s">
        <v>143</v>
      </c>
      <c r="F31" s="258"/>
      <c r="G31" s="258"/>
      <c r="H31" s="258"/>
      <c r="I31" s="258"/>
      <c r="J31" s="112">
        <f>J28*'Норматив затрат 3'!B16</f>
        <v>2508618.8428130504</v>
      </c>
    </row>
    <row r="32" spans="1:17">
      <c r="B32" s="252"/>
      <c r="C32" s="252"/>
      <c r="D32" s="252"/>
      <c r="E32" s="252"/>
      <c r="F32" s="252"/>
      <c r="G32" s="252"/>
    </row>
    <row r="33" spans="2:7">
      <c r="B33" s="252"/>
      <c r="C33" s="252"/>
      <c r="D33" s="252"/>
      <c r="E33" s="252"/>
      <c r="F33" s="252"/>
      <c r="G33" s="252"/>
    </row>
    <row r="34" spans="2:7">
      <c r="B34" s="252"/>
      <c r="C34" s="252"/>
      <c r="D34" s="252"/>
      <c r="E34" s="252"/>
      <c r="F34" s="252"/>
      <c r="G34" s="252"/>
    </row>
    <row r="35" spans="2:7">
      <c r="B35" s="252"/>
      <c r="C35" s="252"/>
      <c r="D35" s="252"/>
      <c r="E35" s="252"/>
      <c r="F35" s="252"/>
      <c r="G35" s="252"/>
    </row>
    <row r="36" spans="2:7">
      <c r="B36" s="252"/>
      <c r="C36" s="252"/>
      <c r="D36" s="252"/>
      <c r="E36" s="252"/>
      <c r="F36" s="252"/>
      <c r="G36" s="252"/>
    </row>
    <row r="37" spans="2:7">
      <c r="B37" s="252"/>
      <c r="C37" s="252"/>
      <c r="D37" s="252"/>
      <c r="E37" s="252"/>
      <c r="F37" s="252"/>
      <c r="G37" s="252"/>
    </row>
    <row r="38" spans="2:7">
      <c r="B38" s="252"/>
      <c r="C38" s="252"/>
      <c r="D38" s="252"/>
      <c r="E38" s="252"/>
      <c r="F38" s="252"/>
      <c r="G38" s="252"/>
    </row>
    <row r="40" spans="2:7">
      <c r="B40" s="252"/>
      <c r="C40" s="252"/>
      <c r="D40" s="252"/>
      <c r="E40" s="252"/>
      <c r="F40" s="252"/>
      <c r="G40" s="252"/>
    </row>
  </sheetData>
  <mergeCells count="33">
    <mergeCell ref="A11:M1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B32:G32"/>
    <mergeCell ref="B33:G33"/>
    <mergeCell ref="E31:I31"/>
    <mergeCell ref="B34:G34"/>
    <mergeCell ref="D26:E26"/>
    <mergeCell ref="F26:G26"/>
    <mergeCell ref="D27:E27"/>
    <mergeCell ref="F27:G27"/>
    <mergeCell ref="D28:E28"/>
    <mergeCell ref="F28:G28"/>
    <mergeCell ref="B35:G35"/>
    <mergeCell ref="B36:G36"/>
    <mergeCell ref="B37:G37"/>
    <mergeCell ref="B38:G38"/>
    <mergeCell ref="B40:G40"/>
  </mergeCells>
  <printOptions horizontalCentered="1"/>
  <pageMargins left="0.39370078740157483" right="0.39370078740157483" top="0.39370078740157483" bottom="0.39370078740157483" header="0" footer="0"/>
  <pageSetup paperSize="9" scale="49" orientation="landscape" r:id="rId1"/>
  <legacyDrawing r:id="rId2"/>
  <oleObjects>
    <oleObject progId="Equation.3" shapeId="9217" r:id="rId3"/>
    <oleObject progId="Equation.3" shapeId="9218" r:id="rId4"/>
    <oleObject progId="Equation.3" shapeId="9219" r:id="rId5"/>
    <oleObject progId="Equation.3" shapeId="9220" r:id="rId6"/>
    <oleObject progId="Equation.3" shapeId="9221" r:id="rId7"/>
    <oleObject progId="Equation.3" shapeId="9222" r:id="rId8"/>
    <oleObject progId="Equation.3" shapeId="9223" r:id="rId9"/>
    <oleObject progId="Equation.3" shapeId="9224" r:id="rId10"/>
  </oleObject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T140"/>
  <sheetViews>
    <sheetView view="pageBreakPreview" zoomScale="80" zoomScaleSheetLayoutView="80" workbookViewId="0">
      <selection activeCell="C17" sqref="C17:I17"/>
    </sheetView>
  </sheetViews>
  <sheetFormatPr defaultColWidth="9.140625" defaultRowHeight="15.75"/>
  <cols>
    <col min="1" max="1" width="5.5703125" style="170" customWidth="1"/>
    <col min="2" max="2" width="36.85546875" style="170" customWidth="1"/>
    <col min="3" max="3" width="31.42578125" style="170" customWidth="1"/>
    <col min="4" max="4" width="18" style="170" customWidth="1"/>
    <col min="5" max="6" width="16.5703125" style="170" customWidth="1"/>
    <col min="7" max="7" width="13.7109375" style="170" customWidth="1"/>
    <col min="8" max="8" width="17.7109375" style="170" customWidth="1"/>
    <col min="9" max="9" width="33.42578125" style="170" customWidth="1"/>
    <col min="10" max="10" width="17.5703125" style="170" customWidth="1"/>
    <col min="11" max="11" width="12.140625" style="170" customWidth="1"/>
    <col min="12" max="12" width="17" style="170" customWidth="1"/>
    <col min="13" max="13" width="16.7109375" style="170" customWidth="1"/>
    <col min="14" max="14" width="15" style="170" customWidth="1"/>
    <col min="15" max="15" width="13.140625" style="170" bestFit="1" customWidth="1"/>
    <col min="16" max="16" width="15" style="170" customWidth="1"/>
    <col min="17" max="17" width="17" style="170" customWidth="1"/>
    <col min="18" max="18" width="11" style="170" customWidth="1"/>
    <col min="19" max="19" width="14" style="170" customWidth="1"/>
    <col min="20" max="16384" width="9.140625" style="170"/>
  </cols>
  <sheetData>
    <row r="1" spans="1:12">
      <c r="I1" s="170" t="s">
        <v>66</v>
      </c>
    </row>
    <row r="2" spans="1:12" ht="47.25">
      <c r="I2" s="170" t="s">
        <v>68</v>
      </c>
    </row>
    <row r="4" spans="1:12">
      <c r="I4" s="102"/>
      <c r="J4" s="170" t="s">
        <v>67</v>
      </c>
    </row>
    <row r="6" spans="1:12" ht="15.75" customHeight="1">
      <c r="H6" s="246" t="s">
        <v>116</v>
      </c>
      <c r="I6" s="246"/>
      <c r="J6" s="246"/>
    </row>
    <row r="8" spans="1:12">
      <c r="A8" s="247" t="s">
        <v>117</v>
      </c>
      <c r="B8" s="247"/>
      <c r="C8" s="247"/>
      <c r="D8" s="247"/>
      <c r="E8" s="247"/>
      <c r="F8" s="247"/>
      <c r="G8" s="247"/>
      <c r="H8" s="247"/>
      <c r="I8" s="247"/>
      <c r="J8" s="1"/>
      <c r="K8" s="1"/>
      <c r="L8" s="1"/>
    </row>
    <row r="9" spans="1:12">
      <c r="A9" s="248" t="s">
        <v>153</v>
      </c>
      <c r="B9" s="248"/>
      <c r="C9" s="248"/>
      <c r="D9" s="248"/>
      <c r="E9" s="248"/>
      <c r="F9" s="248"/>
      <c r="G9" s="248"/>
      <c r="H9" s="248"/>
      <c r="I9" s="248"/>
      <c r="J9" s="3"/>
      <c r="K9" s="3"/>
      <c r="L9" s="3"/>
    </row>
    <row r="10" spans="1:12">
      <c r="A10" s="249" t="s">
        <v>80</v>
      </c>
      <c r="B10" s="249"/>
      <c r="C10" s="249"/>
      <c r="D10" s="249"/>
      <c r="E10" s="249"/>
      <c r="F10" s="249"/>
      <c r="G10" s="249"/>
      <c r="H10" s="249"/>
      <c r="I10" s="249"/>
      <c r="J10" s="2"/>
      <c r="K10" s="2"/>
      <c r="L10" s="2"/>
    </row>
    <row r="11" spans="1:12">
      <c r="C11" s="250"/>
      <c r="D11" s="250"/>
      <c r="E11" s="250"/>
      <c r="F11" s="250"/>
      <c r="G11" s="250"/>
      <c r="H11" s="250"/>
    </row>
    <row r="12" spans="1:12">
      <c r="A12" s="220" t="s">
        <v>10</v>
      </c>
      <c r="B12" s="220"/>
      <c r="C12" s="220"/>
      <c r="D12" s="220"/>
      <c r="E12" s="220"/>
      <c r="F12" s="220"/>
      <c r="G12" s="220"/>
      <c r="H12" s="220"/>
      <c r="I12" s="220"/>
    </row>
    <row r="14" spans="1:12">
      <c r="A14" s="216" t="s">
        <v>11</v>
      </c>
      <c r="B14" s="216"/>
      <c r="C14" s="216"/>
      <c r="D14" s="216"/>
      <c r="E14" s="216"/>
      <c r="F14" s="216"/>
      <c r="G14" s="216"/>
      <c r="H14" s="216"/>
      <c r="I14" s="216"/>
    </row>
    <row r="16" spans="1:12">
      <c r="B16" s="118">
        <v>10</v>
      </c>
      <c r="C16" s="251" t="s">
        <v>134</v>
      </c>
      <c r="D16" s="251"/>
      <c r="E16" s="251"/>
      <c r="F16" s="251"/>
      <c r="G16" s="251"/>
      <c r="H16" s="251"/>
      <c r="I16" s="251"/>
    </row>
    <row r="17" spans="1:17" ht="32.25" customHeight="1">
      <c r="B17" s="118">
        <v>24825.4</v>
      </c>
      <c r="C17" s="245" t="s">
        <v>174</v>
      </c>
      <c r="D17" s="245"/>
      <c r="E17" s="245"/>
      <c r="F17" s="245"/>
      <c r="G17" s="245"/>
      <c r="H17" s="245"/>
      <c r="I17" s="245"/>
      <c r="L17" s="30"/>
    </row>
    <row r="18" spans="1:17" ht="32.25" customHeight="1">
      <c r="B18" s="118">
        <v>24825.4</v>
      </c>
      <c r="C18" s="245" t="s">
        <v>132</v>
      </c>
      <c r="D18" s="245"/>
      <c r="E18" s="245"/>
      <c r="F18" s="245"/>
      <c r="G18" s="245"/>
      <c r="H18" s="245"/>
      <c r="I18" s="245"/>
      <c r="L18" s="30"/>
    </row>
    <row r="19" spans="1:17" ht="32.25" customHeight="1">
      <c r="B19" s="115">
        <f>SUM(C28:C29)</f>
        <v>20816</v>
      </c>
      <c r="C19" s="245" t="s">
        <v>79</v>
      </c>
      <c r="D19" s="245"/>
      <c r="E19" s="245"/>
      <c r="F19" s="245"/>
      <c r="G19" s="245"/>
      <c r="H19" s="245"/>
      <c r="I19" s="245"/>
      <c r="L19" s="91"/>
    </row>
    <row r="20" spans="1:17" ht="31.5" customHeight="1">
      <c r="B20" s="83">
        <f>E31</f>
        <v>2081.6</v>
      </c>
      <c r="C20" s="245" t="s">
        <v>135</v>
      </c>
      <c r="D20" s="245"/>
      <c r="E20" s="245"/>
      <c r="F20" s="245"/>
      <c r="G20" s="245"/>
      <c r="H20" s="245"/>
      <c r="I20" s="245"/>
      <c r="L20" s="93"/>
      <c r="M20" s="93"/>
    </row>
    <row r="21" spans="1:17">
      <c r="B21" s="169"/>
      <c r="C21" s="168"/>
      <c r="D21" s="168"/>
      <c r="E21" s="168"/>
      <c r="F21" s="168"/>
      <c r="G21" s="168"/>
      <c r="H21" s="168"/>
      <c r="I21" s="168"/>
    </row>
    <row r="22" spans="1:17">
      <c r="A22" s="220" t="s">
        <v>81</v>
      </c>
      <c r="B22" s="220"/>
      <c r="C22" s="220"/>
      <c r="D22" s="220"/>
      <c r="E22" s="220"/>
      <c r="F22" s="220"/>
      <c r="G22" s="220"/>
      <c r="H22" s="220"/>
      <c r="I22" s="220"/>
    </row>
    <row r="23" spans="1:17">
      <c r="A23" s="236" t="s">
        <v>82</v>
      </c>
      <c r="B23" s="236"/>
      <c r="C23" s="236"/>
      <c r="D23" s="236"/>
      <c r="E23" s="236"/>
      <c r="F23" s="236"/>
      <c r="G23" s="236"/>
      <c r="H23" s="236"/>
      <c r="I23" s="236"/>
    </row>
    <row r="24" spans="1:17" ht="16.5" thickBot="1">
      <c r="A24" s="6"/>
      <c r="B24" s="6"/>
      <c r="C24" s="6"/>
      <c r="D24" s="6"/>
      <c r="E24" s="6"/>
      <c r="F24" s="6"/>
      <c r="G24" s="6"/>
      <c r="H24" s="6"/>
      <c r="I24" s="6"/>
    </row>
    <row r="25" spans="1:17" ht="84.75" customHeight="1" thickBot="1">
      <c r="A25" s="9" t="s">
        <v>0</v>
      </c>
      <c r="B25" s="166" t="s">
        <v>65</v>
      </c>
      <c r="C25" s="166" t="s">
        <v>86</v>
      </c>
      <c r="D25" s="166" t="s">
        <v>84</v>
      </c>
      <c r="E25" s="240" t="s">
        <v>140</v>
      </c>
      <c r="F25" s="240"/>
      <c r="G25" s="166" t="s">
        <v>1</v>
      </c>
      <c r="H25" s="166" t="s">
        <v>2</v>
      </c>
      <c r="I25" s="10" t="s">
        <v>3</v>
      </c>
      <c r="L25" s="93">
        <f>SUM(C28:C29)</f>
        <v>20816</v>
      </c>
    </row>
    <row r="26" spans="1:17" ht="16.5" thickBot="1">
      <c r="A26" s="11">
        <v>1</v>
      </c>
      <c r="B26" s="167">
        <v>2</v>
      </c>
      <c r="C26" s="167">
        <v>3</v>
      </c>
      <c r="D26" s="167">
        <v>4</v>
      </c>
      <c r="E26" s="241" t="s">
        <v>12</v>
      </c>
      <c r="F26" s="241"/>
      <c r="G26" s="167">
        <v>6</v>
      </c>
      <c r="H26" s="167" t="s">
        <v>4</v>
      </c>
      <c r="I26" s="12">
        <v>8</v>
      </c>
    </row>
    <row r="27" spans="1:17">
      <c r="A27" s="242" t="s">
        <v>83</v>
      </c>
      <c r="B27" s="243"/>
      <c r="C27" s="243"/>
      <c r="D27" s="243"/>
      <c r="E27" s="243"/>
      <c r="F27" s="243"/>
      <c r="G27" s="243"/>
      <c r="H27" s="243"/>
      <c r="I27" s="244"/>
    </row>
    <row r="28" spans="1:17" ht="15.75" customHeight="1">
      <c r="A28" s="142">
        <v>1</v>
      </c>
      <c r="B28" s="131" t="s">
        <v>119</v>
      </c>
      <c r="C28" s="85">
        <v>3286</v>
      </c>
      <c r="D28" s="22">
        <f t="shared" ref="D28:D29" si="0">B$16</f>
        <v>10</v>
      </c>
      <c r="E28" s="227">
        <f t="shared" ref="E28" si="1">C28/D28</f>
        <v>328.6</v>
      </c>
      <c r="F28" s="228"/>
      <c r="G28" s="14">
        <f>B$17*12*1.302/1972</f>
        <v>196.68968032454364</v>
      </c>
      <c r="H28" s="76">
        <f t="shared" ref="H28:H29" si="2">E28*G28</f>
        <v>64632.228954645048</v>
      </c>
      <c r="I28" s="225" t="s">
        <v>171</v>
      </c>
      <c r="L28" s="24">
        <f t="shared" ref="L28:L29" si="3">C28*G28</f>
        <v>646322.28954645037</v>
      </c>
    </row>
    <row r="29" spans="1:17">
      <c r="A29" s="21">
        <v>2</v>
      </c>
      <c r="B29" s="131" t="s">
        <v>120</v>
      </c>
      <c r="C29" s="85">
        <v>17530</v>
      </c>
      <c r="D29" s="22">
        <f t="shared" si="0"/>
        <v>10</v>
      </c>
      <c r="E29" s="227">
        <f>C29/D29</f>
        <v>1753</v>
      </c>
      <c r="F29" s="228"/>
      <c r="G29" s="14">
        <f>B$17*12*1.302/1972</f>
        <v>196.68968032454364</v>
      </c>
      <c r="H29" s="76">
        <f t="shared" si="2"/>
        <v>344797.00960892503</v>
      </c>
      <c r="I29" s="225"/>
      <c r="L29" s="24">
        <f t="shared" si="3"/>
        <v>3447970.0960892499</v>
      </c>
    </row>
    <row r="30" spans="1:17" ht="31.5" customHeight="1" thickBot="1">
      <c r="A30" s="229" t="s">
        <v>13</v>
      </c>
      <c r="B30" s="230"/>
      <c r="C30" s="230"/>
      <c r="D30" s="230"/>
      <c r="E30" s="230"/>
      <c r="F30" s="230"/>
      <c r="G30" s="90"/>
      <c r="H30" s="103">
        <f>SUM(H28:H29)</f>
        <v>409429.23856357008</v>
      </c>
      <c r="I30" s="225"/>
      <c r="L30" s="114">
        <f>SUM(L28:L29)</f>
        <v>4094292.3856357001</v>
      </c>
      <c r="M30" s="114"/>
      <c r="N30" s="114"/>
      <c r="P30" s="24"/>
      <c r="Q30" s="24"/>
    </row>
    <row r="31" spans="1:17" ht="40.15" customHeight="1" thickBot="1">
      <c r="A31" s="231" t="s">
        <v>87</v>
      </c>
      <c r="B31" s="232"/>
      <c r="C31" s="232"/>
      <c r="D31" s="233"/>
      <c r="E31" s="234">
        <f>SUM(E28:F29)</f>
        <v>2081.6</v>
      </c>
      <c r="F31" s="235"/>
      <c r="G31" s="235"/>
      <c r="H31" s="235"/>
      <c r="I31" s="226"/>
      <c r="L31" s="24"/>
      <c r="M31" s="24"/>
      <c r="P31" s="24"/>
    </row>
    <row r="32" spans="1:17">
      <c r="A32" s="7"/>
      <c r="B32" s="7"/>
      <c r="C32" s="7"/>
      <c r="D32" s="7"/>
      <c r="E32" s="8"/>
      <c r="F32" s="8"/>
      <c r="G32" s="7"/>
      <c r="H32" s="7"/>
      <c r="I32" s="7"/>
    </row>
    <row r="33" spans="1:12" ht="32.25" customHeight="1">
      <c r="A33" s="236" t="s">
        <v>88</v>
      </c>
      <c r="B33" s="236"/>
      <c r="C33" s="236"/>
      <c r="D33" s="236"/>
      <c r="E33" s="236"/>
      <c r="F33" s="236"/>
      <c r="G33" s="236"/>
      <c r="H33" s="236"/>
      <c r="I33" s="236"/>
    </row>
    <row r="34" spans="1:12" ht="16.5" thickBot="1"/>
    <row r="35" spans="1:12" ht="79.5" thickBot="1">
      <c r="A35" s="9" t="s">
        <v>0</v>
      </c>
      <c r="B35" s="166" t="s">
        <v>14</v>
      </c>
      <c r="C35" s="166" t="s">
        <v>5</v>
      </c>
      <c r="D35" s="166" t="s">
        <v>89</v>
      </c>
      <c r="E35" s="166" t="s">
        <v>6</v>
      </c>
      <c r="F35" s="166" t="s">
        <v>7</v>
      </c>
      <c r="G35" s="166" t="s">
        <v>8</v>
      </c>
      <c r="H35" s="166" t="s">
        <v>2</v>
      </c>
      <c r="I35" s="10" t="s">
        <v>3</v>
      </c>
    </row>
    <row r="36" spans="1:12" ht="16.5" thickBot="1">
      <c r="A36" s="17">
        <v>1</v>
      </c>
      <c r="B36" s="18">
        <v>2</v>
      </c>
      <c r="C36" s="18">
        <v>3</v>
      </c>
      <c r="D36" s="18">
        <v>4</v>
      </c>
      <c r="E36" s="18" t="s">
        <v>12</v>
      </c>
      <c r="F36" s="18">
        <v>6</v>
      </c>
      <c r="G36" s="18">
        <v>7</v>
      </c>
      <c r="H36" s="18" t="s">
        <v>9</v>
      </c>
      <c r="I36" s="19">
        <v>9</v>
      </c>
    </row>
    <row r="37" spans="1:12">
      <c r="A37" s="201" t="s">
        <v>90</v>
      </c>
      <c r="B37" s="202"/>
      <c r="C37" s="202"/>
      <c r="D37" s="202"/>
      <c r="E37" s="202"/>
      <c r="F37" s="202"/>
      <c r="G37" s="202"/>
      <c r="H37" s="202"/>
      <c r="I37" s="203"/>
    </row>
    <row r="38" spans="1:12" s="200" customFormat="1" ht="34.5" customHeight="1">
      <c r="A38" s="20">
        <v>1</v>
      </c>
      <c r="B38" s="21" t="s">
        <v>124</v>
      </c>
      <c r="C38" s="85">
        <v>111</v>
      </c>
      <c r="D38" s="22">
        <v>10</v>
      </c>
      <c r="E38" s="23">
        <f>C38/D38</f>
        <v>11.1</v>
      </c>
      <c r="F38" s="85">
        <v>1</v>
      </c>
      <c r="G38" s="86">
        <v>250</v>
      </c>
      <c r="H38" s="14">
        <f>SUM(E38*G38/F38)</f>
        <v>2775</v>
      </c>
      <c r="I38" s="237" t="s">
        <v>163</v>
      </c>
      <c r="L38" s="200">
        <f>G38*C38</f>
        <v>27750</v>
      </c>
    </row>
    <row r="39" spans="1:12" ht="34.5" customHeight="1">
      <c r="A39" s="20">
        <v>2</v>
      </c>
      <c r="B39" s="21" t="s">
        <v>169</v>
      </c>
      <c r="C39" s="86">
        <v>0.27</v>
      </c>
      <c r="D39" s="22">
        <v>10</v>
      </c>
      <c r="E39" s="23">
        <f>C39/D39</f>
        <v>2.7000000000000003E-2</v>
      </c>
      <c r="F39" s="85">
        <v>1</v>
      </c>
      <c r="G39" s="86">
        <v>5000</v>
      </c>
      <c r="H39" s="14">
        <f>SUM(E39*G39/F39)</f>
        <v>135.00000000000003</v>
      </c>
      <c r="I39" s="238"/>
      <c r="L39" s="170">
        <f>G39*C39</f>
        <v>1350</v>
      </c>
    </row>
    <row r="40" spans="1:12" ht="34.5" customHeight="1" thickBot="1">
      <c r="A40" s="20">
        <v>3</v>
      </c>
      <c r="B40" s="21" t="s">
        <v>125</v>
      </c>
      <c r="C40" s="86">
        <v>0.27</v>
      </c>
      <c r="D40" s="22">
        <f>B16</f>
        <v>10</v>
      </c>
      <c r="E40" s="23">
        <f>C40/D40</f>
        <v>2.7000000000000003E-2</v>
      </c>
      <c r="F40" s="85">
        <v>1</v>
      </c>
      <c r="G40" s="86">
        <v>60000</v>
      </c>
      <c r="H40" s="14">
        <f>SUM(E40*G40/F40)</f>
        <v>1620.0000000000002</v>
      </c>
      <c r="I40" s="238"/>
      <c r="L40" s="185">
        <f>G40*C40</f>
        <v>16200.000000000002</v>
      </c>
    </row>
    <row r="41" spans="1:12" ht="32.25" customHeight="1" thickBot="1">
      <c r="A41" s="206" t="s">
        <v>15</v>
      </c>
      <c r="B41" s="207"/>
      <c r="C41" s="207"/>
      <c r="D41" s="207"/>
      <c r="E41" s="207"/>
      <c r="F41" s="208"/>
      <c r="G41" s="15"/>
      <c r="H41" s="16">
        <f>SUM(H39:H40)</f>
        <v>1755.0000000000002</v>
      </c>
      <c r="I41" s="239"/>
      <c r="L41" s="170">
        <f>SUM(L38:L40)</f>
        <v>45300</v>
      </c>
    </row>
    <row r="42" spans="1:12">
      <c r="A42" s="119"/>
      <c r="B42" s="119"/>
      <c r="C42" s="119"/>
      <c r="D42" s="119"/>
      <c r="E42" s="119"/>
      <c r="F42" s="119"/>
      <c r="G42" s="120"/>
      <c r="H42" s="121"/>
      <c r="I42" s="52"/>
    </row>
    <row r="43" spans="1:12">
      <c r="A43" s="216" t="s">
        <v>91</v>
      </c>
      <c r="B43" s="216"/>
      <c r="C43" s="216"/>
      <c r="D43" s="216"/>
      <c r="E43" s="216"/>
      <c r="F43" s="216"/>
      <c r="G43" s="216"/>
      <c r="H43" s="216"/>
      <c r="I43" s="216"/>
    </row>
    <row r="44" spans="1:12" ht="6.6" customHeight="1" thickBot="1"/>
    <row r="45" spans="1:12" ht="79.5" thickBot="1">
      <c r="A45" s="9" t="s">
        <v>0</v>
      </c>
      <c r="B45" s="166" t="s">
        <v>14</v>
      </c>
      <c r="C45" s="166" t="s">
        <v>5</v>
      </c>
      <c r="D45" s="166" t="s">
        <v>84</v>
      </c>
      <c r="E45" s="166" t="s">
        <v>6</v>
      </c>
      <c r="F45" s="166" t="s">
        <v>7</v>
      </c>
      <c r="G45" s="166" t="s">
        <v>8</v>
      </c>
      <c r="H45" s="166" t="s">
        <v>2</v>
      </c>
      <c r="I45" s="10" t="s">
        <v>3</v>
      </c>
    </row>
    <row r="46" spans="1:12" ht="16.5" thickBot="1">
      <c r="A46" s="17">
        <v>1</v>
      </c>
      <c r="B46" s="18">
        <v>2</v>
      </c>
      <c r="C46" s="18">
        <v>3</v>
      </c>
      <c r="D46" s="18">
        <v>4</v>
      </c>
      <c r="E46" s="18" t="s">
        <v>12</v>
      </c>
      <c r="F46" s="18">
        <v>6</v>
      </c>
      <c r="G46" s="18">
        <v>7</v>
      </c>
      <c r="H46" s="18" t="s">
        <v>9</v>
      </c>
      <c r="I46" s="19">
        <v>9</v>
      </c>
    </row>
    <row r="47" spans="1:12">
      <c r="A47" s="201" t="s">
        <v>92</v>
      </c>
      <c r="B47" s="202"/>
      <c r="C47" s="202"/>
      <c r="D47" s="202"/>
      <c r="E47" s="202"/>
      <c r="F47" s="202"/>
      <c r="G47" s="202"/>
      <c r="H47" s="202"/>
      <c r="I47" s="203"/>
    </row>
    <row r="48" spans="1:12" ht="45" customHeight="1" thickBot="1">
      <c r="A48" s="20" t="s">
        <v>63</v>
      </c>
      <c r="B48" s="21" t="s">
        <v>63</v>
      </c>
      <c r="C48" s="85">
        <v>0</v>
      </c>
      <c r="D48" s="22">
        <f>SUM(B16)</f>
        <v>10</v>
      </c>
      <c r="E48" s="23">
        <f>C48/D48</f>
        <v>0</v>
      </c>
      <c r="F48" s="85">
        <v>0</v>
      </c>
      <c r="G48" s="86">
        <v>0</v>
      </c>
      <c r="H48" s="14">
        <v>0</v>
      </c>
      <c r="I48" s="213"/>
    </row>
    <row r="49" spans="1:9" ht="29.45" customHeight="1" thickBot="1">
      <c r="A49" s="206" t="s">
        <v>16</v>
      </c>
      <c r="B49" s="207"/>
      <c r="C49" s="207"/>
      <c r="D49" s="207"/>
      <c r="E49" s="207"/>
      <c r="F49" s="208"/>
      <c r="G49" s="15"/>
      <c r="H49" s="16">
        <f>SUM(H48:H48)</f>
        <v>0</v>
      </c>
      <c r="I49" s="214"/>
    </row>
    <row r="50" spans="1:9">
      <c r="A50" s="119"/>
      <c r="B50" s="119"/>
      <c r="C50" s="119"/>
      <c r="D50" s="119"/>
      <c r="E50" s="119"/>
      <c r="F50" s="119"/>
      <c r="G50" s="120"/>
      <c r="H50" s="121"/>
      <c r="I50" s="52"/>
    </row>
    <row r="51" spans="1:9" ht="33.75" customHeight="1">
      <c r="A51" s="215" t="s">
        <v>93</v>
      </c>
      <c r="B51" s="215"/>
      <c r="C51" s="215"/>
      <c r="D51" s="215"/>
      <c r="E51" s="215"/>
      <c r="F51" s="215"/>
      <c r="G51" s="215"/>
      <c r="H51" s="215"/>
      <c r="I51" s="215"/>
    </row>
    <row r="52" spans="1:9" ht="4.9000000000000004" customHeight="1" thickBot="1"/>
    <row r="53" spans="1:9" ht="79.5" thickBot="1">
      <c r="A53" s="9" t="s">
        <v>0</v>
      </c>
      <c r="B53" s="166" t="s">
        <v>14</v>
      </c>
      <c r="C53" s="166" t="s">
        <v>5</v>
      </c>
      <c r="D53" s="166" t="s">
        <v>84</v>
      </c>
      <c r="E53" s="166" t="s">
        <v>6</v>
      </c>
      <c r="F53" s="166" t="s">
        <v>7</v>
      </c>
      <c r="G53" s="166" t="s">
        <v>8</v>
      </c>
      <c r="H53" s="166" t="s">
        <v>2</v>
      </c>
      <c r="I53" s="10" t="s">
        <v>3</v>
      </c>
    </row>
    <row r="54" spans="1:9" ht="16.5" thickBot="1">
      <c r="A54" s="17">
        <v>1</v>
      </c>
      <c r="B54" s="18">
        <v>2</v>
      </c>
      <c r="C54" s="18">
        <v>3</v>
      </c>
      <c r="D54" s="18">
        <v>4</v>
      </c>
      <c r="E54" s="18" t="s">
        <v>12</v>
      </c>
      <c r="F54" s="18">
        <v>6</v>
      </c>
      <c r="G54" s="18">
        <v>7</v>
      </c>
      <c r="H54" s="18" t="s">
        <v>9</v>
      </c>
      <c r="I54" s="19">
        <v>9</v>
      </c>
    </row>
    <row r="55" spans="1:9" ht="35.25" customHeight="1">
      <c r="A55" s="201" t="s">
        <v>113</v>
      </c>
      <c r="B55" s="202"/>
      <c r="C55" s="202"/>
      <c r="D55" s="202"/>
      <c r="E55" s="202"/>
      <c r="F55" s="202"/>
      <c r="G55" s="202"/>
      <c r="H55" s="202"/>
      <c r="I55" s="203"/>
    </row>
    <row r="56" spans="1:9" ht="41.45" customHeight="1" thickBot="1">
      <c r="A56" s="20" t="s">
        <v>63</v>
      </c>
      <c r="B56" s="21" t="s">
        <v>63</v>
      </c>
      <c r="C56" s="85">
        <v>0</v>
      </c>
      <c r="D56" s="22">
        <f>SUM(B16)</f>
        <v>10</v>
      </c>
      <c r="E56" s="23">
        <f>C56/D56</f>
        <v>0</v>
      </c>
      <c r="F56" s="85">
        <v>0</v>
      </c>
      <c r="G56" s="86">
        <v>0</v>
      </c>
      <c r="H56" s="14">
        <v>0</v>
      </c>
      <c r="I56" s="213"/>
    </row>
    <row r="57" spans="1:9" ht="30.6" customHeight="1" thickBot="1">
      <c r="A57" s="206" t="s">
        <v>16</v>
      </c>
      <c r="B57" s="207"/>
      <c r="C57" s="207"/>
      <c r="D57" s="207"/>
      <c r="E57" s="207"/>
      <c r="F57" s="208"/>
      <c r="G57" s="15"/>
      <c r="H57" s="16">
        <f>SUM(H56:H56)</f>
        <v>0</v>
      </c>
      <c r="I57" s="214"/>
    </row>
    <row r="58" spans="1:9">
      <c r="A58" s="119"/>
      <c r="B58" s="119"/>
      <c r="C58" s="119"/>
      <c r="D58" s="119"/>
      <c r="E58" s="119"/>
      <c r="F58" s="119"/>
      <c r="G58" s="120"/>
      <c r="H58" s="121"/>
      <c r="I58" s="52"/>
    </row>
    <row r="59" spans="1:9">
      <c r="A59" s="216" t="s">
        <v>94</v>
      </c>
      <c r="B59" s="216"/>
      <c r="C59" s="216"/>
      <c r="D59" s="216"/>
      <c r="E59" s="216"/>
      <c r="F59" s="216"/>
      <c r="G59" s="216"/>
      <c r="H59" s="216"/>
      <c r="I59" s="216"/>
    </row>
    <row r="61" spans="1:9">
      <c r="B61"/>
      <c r="C61" s="176"/>
      <c r="D61" s="132"/>
      <c r="E61" s="132"/>
      <c r="F61" s="132"/>
      <c r="G61" s="169"/>
      <c r="H61" s="24"/>
      <c r="I61" s="168"/>
    </row>
    <row r="62" spans="1:9" ht="16.5" thickBot="1">
      <c r="B62"/>
      <c r="C62" s="176"/>
      <c r="D62" s="24"/>
      <c r="E62" s="24"/>
      <c r="F62" s="24"/>
      <c r="H62" s="24"/>
      <c r="I62" s="168"/>
    </row>
    <row r="63" spans="1:9" ht="35.25" customHeight="1" thickBot="1">
      <c r="A63" s="54"/>
      <c r="B63" s="55"/>
      <c r="D63" s="217" t="s">
        <v>104</v>
      </c>
      <c r="E63" s="218"/>
      <c r="F63" s="218"/>
      <c r="G63" s="219"/>
      <c r="H63" s="57" t="s">
        <v>56</v>
      </c>
      <c r="I63" s="168"/>
    </row>
    <row r="64" spans="1:9" ht="35.25" customHeight="1">
      <c r="A64" s="54"/>
      <c r="B64" s="55"/>
      <c r="D64" s="125"/>
      <c r="E64" s="126"/>
      <c r="F64" s="127"/>
      <c r="G64" s="133"/>
      <c r="H64" s="123"/>
      <c r="I64" s="168"/>
    </row>
    <row r="65" spans="1:16" ht="16.5" thickBot="1">
      <c r="A65" s="52"/>
      <c r="B65" s="53"/>
      <c r="D65" s="72">
        <f>SUM(H30)</f>
        <v>409429.23856357008</v>
      </c>
      <c r="E65" s="73">
        <f>SUM(H41)</f>
        <v>1755.0000000000002</v>
      </c>
      <c r="F65" s="122">
        <f>SUM(H49)</f>
        <v>0</v>
      </c>
      <c r="G65" s="134">
        <f>SUM(H57)</f>
        <v>0</v>
      </c>
      <c r="H65" s="124">
        <f>SUM(D65:G65)</f>
        <v>411184.23856357008</v>
      </c>
      <c r="I65" s="168"/>
    </row>
    <row r="66" spans="1:16">
      <c r="B66"/>
      <c r="C66" s="176"/>
      <c r="D66" s="24"/>
      <c r="E66" s="24"/>
      <c r="F66" s="24"/>
      <c r="H66" s="24"/>
      <c r="I66" s="168"/>
    </row>
    <row r="67" spans="1:16" ht="31.5" customHeight="1">
      <c r="A67" s="220" t="s">
        <v>114</v>
      </c>
      <c r="B67" s="220"/>
      <c r="C67" s="220"/>
      <c r="D67" s="220"/>
      <c r="E67" s="220"/>
      <c r="F67" s="220"/>
      <c r="G67" s="220"/>
      <c r="H67" s="220"/>
      <c r="I67" s="220"/>
    </row>
    <row r="69" spans="1:16">
      <c r="A69" s="209" t="s">
        <v>95</v>
      </c>
      <c r="B69" s="209"/>
      <c r="C69" s="209"/>
      <c r="D69" s="209"/>
      <c r="E69" s="209"/>
      <c r="F69" s="209"/>
      <c r="G69" s="209"/>
      <c r="H69" s="209"/>
      <c r="I69" s="209"/>
    </row>
    <row r="70" spans="1:16" ht="16.5" thickBot="1"/>
    <row r="71" spans="1:16" ht="84.75" customHeight="1">
      <c r="A71" s="25" t="s">
        <v>0</v>
      </c>
      <c r="B71" s="171" t="s">
        <v>17</v>
      </c>
      <c r="C71" s="171" t="s">
        <v>18</v>
      </c>
      <c r="D71" s="171" t="s">
        <v>19</v>
      </c>
      <c r="E71" s="171" t="s">
        <v>20</v>
      </c>
      <c r="F71" s="171" t="s">
        <v>137</v>
      </c>
      <c r="G71" s="171" t="s">
        <v>115</v>
      </c>
      <c r="H71" s="171" t="s">
        <v>21</v>
      </c>
      <c r="I71" s="26" t="s">
        <v>22</v>
      </c>
    </row>
    <row r="72" spans="1:16" ht="16.5" thickBot="1">
      <c r="A72" s="27">
        <v>1</v>
      </c>
      <c r="B72" s="28">
        <v>1</v>
      </c>
      <c r="C72" s="28">
        <v>2</v>
      </c>
      <c r="D72" s="28">
        <v>3</v>
      </c>
      <c r="E72" s="28">
        <v>4</v>
      </c>
      <c r="F72" s="28">
        <v>5</v>
      </c>
      <c r="G72" s="28" t="s">
        <v>23</v>
      </c>
      <c r="H72" s="28">
        <v>7</v>
      </c>
      <c r="I72" s="29" t="s">
        <v>24</v>
      </c>
    </row>
    <row r="73" spans="1:16">
      <c r="A73" s="210" t="s">
        <v>25</v>
      </c>
      <c r="B73" s="211"/>
      <c r="C73" s="211"/>
      <c r="D73" s="211"/>
      <c r="E73" s="211"/>
      <c r="F73" s="211"/>
      <c r="G73" s="211"/>
      <c r="H73" s="211"/>
      <c r="I73" s="212"/>
    </row>
    <row r="74" spans="1:16" ht="16.5" thickBot="1">
      <c r="A74" s="4"/>
      <c r="B74" s="31"/>
      <c r="C74" s="5"/>
      <c r="D74" s="86"/>
      <c r="E74" s="13">
        <f>SUM(B19)</f>
        <v>20816</v>
      </c>
      <c r="F74" s="14">
        <f>SUM(B20)</f>
        <v>2081.6</v>
      </c>
      <c r="G74" s="5"/>
      <c r="H74" s="86"/>
      <c r="I74" s="74">
        <f t="shared" ref="I74" si="4">G74*H74</f>
        <v>0</v>
      </c>
      <c r="L74" s="141">
        <f>H74*D74</f>
        <v>0</v>
      </c>
      <c r="M74" s="52"/>
      <c r="N74" s="52"/>
      <c r="O74" s="52"/>
      <c r="P74" s="52"/>
    </row>
    <row r="75" spans="1:16" ht="31.5" customHeight="1" thickBot="1">
      <c r="A75" s="206" t="s">
        <v>30</v>
      </c>
      <c r="B75" s="207"/>
      <c r="C75" s="207"/>
      <c r="D75" s="207"/>
      <c r="E75" s="207"/>
      <c r="F75" s="207"/>
      <c r="G75" s="208"/>
      <c r="H75" s="16"/>
      <c r="I75" s="75">
        <f>SUM(I74:I74)</f>
        <v>0</v>
      </c>
      <c r="L75" s="110"/>
      <c r="M75" s="52"/>
      <c r="N75" s="52"/>
      <c r="O75" s="52"/>
      <c r="P75" s="52"/>
    </row>
    <row r="76" spans="1:16">
      <c r="L76" s="52"/>
      <c r="M76" s="52"/>
      <c r="N76" s="52"/>
      <c r="O76" s="52"/>
      <c r="P76" s="52"/>
    </row>
    <row r="77" spans="1:16">
      <c r="A77" s="216" t="s">
        <v>26</v>
      </c>
      <c r="B77" s="216"/>
      <c r="C77" s="216"/>
      <c r="D77" s="216"/>
      <c r="E77" s="216"/>
      <c r="F77" s="216"/>
      <c r="G77" s="216"/>
      <c r="H77" s="216"/>
      <c r="I77" s="216"/>
      <c r="L77" s="110"/>
      <c r="M77" s="52"/>
      <c r="N77" s="52"/>
      <c r="O77" s="52"/>
      <c r="P77" s="52"/>
    </row>
    <row r="78" spans="1:16" ht="16.5" thickBot="1"/>
    <row r="79" spans="1:16" ht="84" customHeight="1">
      <c r="A79" s="25" t="s">
        <v>0</v>
      </c>
      <c r="B79" s="171" t="s">
        <v>17</v>
      </c>
      <c r="C79" s="171" t="s">
        <v>18</v>
      </c>
      <c r="D79" s="171" t="s">
        <v>19</v>
      </c>
      <c r="E79" s="171" t="s">
        <v>20</v>
      </c>
      <c r="F79" s="171" t="s">
        <v>138</v>
      </c>
      <c r="G79" s="171" t="s">
        <v>115</v>
      </c>
      <c r="H79" s="171" t="s">
        <v>21</v>
      </c>
      <c r="I79" s="26" t="s">
        <v>22</v>
      </c>
    </row>
    <row r="80" spans="1:16" ht="16.5" thickBot="1">
      <c r="A80" s="27">
        <v>1</v>
      </c>
      <c r="B80" s="28">
        <v>1</v>
      </c>
      <c r="C80" s="28">
        <v>2</v>
      </c>
      <c r="D80" s="28">
        <v>3</v>
      </c>
      <c r="E80" s="28">
        <v>4</v>
      </c>
      <c r="F80" s="28">
        <v>5</v>
      </c>
      <c r="G80" s="28" t="s">
        <v>23</v>
      </c>
      <c r="H80" s="28">
        <v>7</v>
      </c>
      <c r="I80" s="29" t="s">
        <v>24</v>
      </c>
    </row>
    <row r="81" spans="1:12" ht="16.5" thickBot="1">
      <c r="A81" s="20">
        <v>1</v>
      </c>
      <c r="B81" s="21" t="s">
        <v>63</v>
      </c>
      <c r="C81" s="21" t="s">
        <v>63</v>
      </c>
      <c r="D81" s="86">
        <v>0</v>
      </c>
      <c r="E81" s="22">
        <f>SUM(B19)</f>
        <v>20816</v>
      </c>
      <c r="F81" s="107">
        <f>SUM(B20)</f>
        <v>2081.6</v>
      </c>
      <c r="G81" s="5">
        <f>D81*F81/E81</f>
        <v>0</v>
      </c>
      <c r="H81" s="86">
        <v>0</v>
      </c>
      <c r="I81" s="108">
        <f t="shared" ref="I81" si="5">G81*H81</f>
        <v>0</v>
      </c>
    </row>
    <row r="82" spans="1:12" ht="32.25" customHeight="1" thickBot="1">
      <c r="A82" s="206" t="s">
        <v>31</v>
      </c>
      <c r="B82" s="207"/>
      <c r="C82" s="207"/>
      <c r="D82" s="207"/>
      <c r="E82" s="207"/>
      <c r="F82" s="207"/>
      <c r="G82" s="208"/>
      <c r="H82" s="16"/>
      <c r="I82" s="75">
        <f>SUM(I81:I81)</f>
        <v>0</v>
      </c>
      <c r="L82" s="177"/>
    </row>
    <row r="84" spans="1:12">
      <c r="A84" s="216" t="s">
        <v>27</v>
      </c>
      <c r="B84" s="216"/>
      <c r="C84" s="216"/>
      <c r="D84" s="216"/>
      <c r="E84" s="216"/>
      <c r="F84" s="216"/>
      <c r="G84" s="216"/>
      <c r="H84" s="216"/>
      <c r="I84" s="216"/>
    </row>
    <row r="85" spans="1:12" ht="16.5" thickBot="1"/>
    <row r="86" spans="1:12" ht="81.75" customHeight="1">
      <c r="A86" s="25" t="s">
        <v>0</v>
      </c>
      <c r="B86" s="171" t="s">
        <v>17</v>
      </c>
      <c r="C86" s="171" t="s">
        <v>18</v>
      </c>
      <c r="D86" s="171" t="s">
        <v>19</v>
      </c>
      <c r="E86" s="171" t="s">
        <v>20</v>
      </c>
      <c r="F86" s="171" t="s">
        <v>138</v>
      </c>
      <c r="G86" s="171" t="s">
        <v>115</v>
      </c>
      <c r="H86" s="171" t="s">
        <v>21</v>
      </c>
      <c r="I86" s="26" t="s">
        <v>22</v>
      </c>
    </row>
    <row r="87" spans="1:12" ht="16.5" thickBot="1">
      <c r="A87" s="27">
        <v>1</v>
      </c>
      <c r="B87" s="28">
        <v>1</v>
      </c>
      <c r="C87" s="28">
        <v>2</v>
      </c>
      <c r="D87" s="28">
        <v>3</v>
      </c>
      <c r="E87" s="28">
        <v>4</v>
      </c>
      <c r="F87" s="28">
        <v>5</v>
      </c>
      <c r="G87" s="28" t="s">
        <v>23</v>
      </c>
      <c r="H87" s="28">
        <v>7</v>
      </c>
      <c r="I87" s="29" t="s">
        <v>24</v>
      </c>
    </row>
    <row r="88" spans="1:12">
      <c r="A88" s="204" t="s">
        <v>28</v>
      </c>
      <c r="B88" s="205"/>
      <c r="C88" s="205"/>
      <c r="D88" s="205"/>
      <c r="E88" s="205"/>
      <c r="F88" s="205"/>
      <c r="G88" s="205"/>
      <c r="H88" s="205"/>
      <c r="I88" s="224"/>
    </row>
    <row r="89" spans="1:12" ht="16.5" thickBot="1">
      <c r="A89" s="20">
        <v>1</v>
      </c>
      <c r="B89" s="94" t="s">
        <v>63</v>
      </c>
      <c r="C89" s="21" t="s">
        <v>63</v>
      </c>
      <c r="D89" s="86">
        <v>0</v>
      </c>
      <c r="E89" s="22">
        <f>SUM(B19)</f>
        <v>20816</v>
      </c>
      <c r="F89" s="107">
        <f>SUM(B20)</f>
        <v>2081.6</v>
      </c>
      <c r="G89" s="51">
        <f>D89*F89/E89</f>
        <v>0</v>
      </c>
      <c r="H89" s="139"/>
      <c r="I89" s="108">
        <f t="shared" ref="I89" si="6">G89*H89</f>
        <v>0</v>
      </c>
      <c r="L89" s="177"/>
    </row>
    <row r="90" spans="1:12" ht="33" customHeight="1" thickBot="1">
      <c r="A90" s="206" t="s">
        <v>32</v>
      </c>
      <c r="B90" s="207"/>
      <c r="C90" s="207"/>
      <c r="D90" s="207"/>
      <c r="E90" s="207"/>
      <c r="F90" s="207"/>
      <c r="G90" s="208"/>
      <c r="H90" s="16"/>
      <c r="I90" s="75">
        <f>SUM(I89:I89)</f>
        <v>0</v>
      </c>
    </row>
    <row r="92" spans="1:12">
      <c r="A92" s="216" t="s">
        <v>96</v>
      </c>
      <c r="B92" s="216"/>
      <c r="C92" s="216"/>
      <c r="D92" s="216"/>
      <c r="E92" s="216"/>
      <c r="F92" s="216"/>
      <c r="G92" s="216"/>
      <c r="H92" s="216"/>
      <c r="I92" s="216"/>
    </row>
    <row r="93" spans="1:12" ht="16.5" thickBot="1"/>
    <row r="94" spans="1:12" ht="84" customHeight="1">
      <c r="A94" s="25" t="s">
        <v>0</v>
      </c>
      <c r="B94" s="171" t="s">
        <v>17</v>
      </c>
      <c r="C94" s="171" t="s">
        <v>18</v>
      </c>
      <c r="D94" s="171" t="s">
        <v>19</v>
      </c>
      <c r="E94" s="171" t="s">
        <v>20</v>
      </c>
      <c r="F94" s="171" t="s">
        <v>137</v>
      </c>
      <c r="G94" s="171" t="s">
        <v>115</v>
      </c>
      <c r="H94" s="171" t="s">
        <v>21</v>
      </c>
      <c r="I94" s="32" t="s">
        <v>22</v>
      </c>
      <c r="J94" s="34" t="s">
        <v>35</v>
      </c>
    </row>
    <row r="95" spans="1:12" ht="16.5" thickBot="1">
      <c r="A95" s="27">
        <v>1</v>
      </c>
      <c r="B95" s="28">
        <v>1</v>
      </c>
      <c r="C95" s="28">
        <v>2</v>
      </c>
      <c r="D95" s="28">
        <v>3</v>
      </c>
      <c r="E95" s="28">
        <v>4</v>
      </c>
      <c r="F95" s="28">
        <v>5</v>
      </c>
      <c r="G95" s="28" t="s">
        <v>23</v>
      </c>
      <c r="H95" s="28">
        <v>7</v>
      </c>
      <c r="I95" s="33" t="s">
        <v>36</v>
      </c>
      <c r="J95" s="36">
        <v>9</v>
      </c>
    </row>
    <row r="96" spans="1:12">
      <c r="A96" s="204" t="s">
        <v>29</v>
      </c>
      <c r="B96" s="205"/>
      <c r="C96" s="205"/>
      <c r="D96" s="205"/>
      <c r="E96" s="205"/>
      <c r="F96" s="205"/>
      <c r="G96" s="205"/>
      <c r="H96" s="205"/>
      <c r="I96" s="205"/>
      <c r="J96" s="35"/>
    </row>
    <row r="97" spans="1:12" ht="16.5" thickBot="1">
      <c r="A97" s="4">
        <v>1</v>
      </c>
      <c r="B97" s="190" t="s">
        <v>127</v>
      </c>
      <c r="C97" s="21" t="s">
        <v>63</v>
      </c>
      <c r="D97" s="86">
        <v>14.28083</v>
      </c>
      <c r="E97" s="13">
        <f>SUM(B19)</f>
        <v>20816</v>
      </c>
      <c r="F97" s="14">
        <f>SUM(B20)</f>
        <v>2081.6</v>
      </c>
      <c r="G97" s="5">
        <f>D97*F97/E97</f>
        <v>1.428083</v>
      </c>
      <c r="H97" s="86">
        <v>350.12</v>
      </c>
      <c r="I97" s="76">
        <f>G97*H97*J97</f>
        <v>6000.0050395199996</v>
      </c>
      <c r="J97" s="87">
        <v>12</v>
      </c>
      <c r="L97" s="184">
        <f>D97*H97</f>
        <v>5000.0041996</v>
      </c>
    </row>
    <row r="98" spans="1:12" ht="32.25" customHeight="1" thickBot="1">
      <c r="A98" s="206" t="s">
        <v>33</v>
      </c>
      <c r="B98" s="207"/>
      <c r="C98" s="207"/>
      <c r="D98" s="207"/>
      <c r="E98" s="207"/>
      <c r="F98" s="207"/>
      <c r="G98" s="208"/>
      <c r="H98" s="16"/>
      <c r="I98" s="16">
        <f>SUM(I97:I97)</f>
        <v>6000.0050395199996</v>
      </c>
      <c r="J98" s="88"/>
    </row>
    <row r="100" spans="1:12">
      <c r="A100" s="216" t="s">
        <v>97</v>
      </c>
      <c r="B100" s="216"/>
      <c r="C100" s="216"/>
      <c r="D100" s="216"/>
      <c r="E100" s="216"/>
      <c r="F100" s="216"/>
      <c r="G100" s="216"/>
      <c r="H100" s="216"/>
      <c r="I100" s="216"/>
    </row>
    <row r="101" spans="1:12" ht="16.5" thickBot="1"/>
    <row r="102" spans="1:12" ht="86.25" customHeight="1">
      <c r="A102" s="25" t="s">
        <v>0</v>
      </c>
      <c r="B102" s="171" t="s">
        <v>17</v>
      </c>
      <c r="C102" s="171" t="s">
        <v>18</v>
      </c>
      <c r="D102" s="171" t="s">
        <v>19</v>
      </c>
      <c r="E102" s="171" t="s">
        <v>20</v>
      </c>
      <c r="F102" s="171" t="s">
        <v>138</v>
      </c>
      <c r="G102" s="171" t="s">
        <v>115</v>
      </c>
      <c r="H102" s="171" t="s">
        <v>21</v>
      </c>
      <c r="I102" s="32" t="s">
        <v>22</v>
      </c>
      <c r="J102" s="34" t="s">
        <v>35</v>
      </c>
    </row>
    <row r="103" spans="1:12" ht="16.5" thickBot="1">
      <c r="A103" s="27">
        <v>1</v>
      </c>
      <c r="B103" s="28">
        <v>1</v>
      </c>
      <c r="C103" s="28">
        <v>2</v>
      </c>
      <c r="D103" s="28">
        <v>3</v>
      </c>
      <c r="E103" s="28">
        <v>4</v>
      </c>
      <c r="F103" s="28">
        <v>5</v>
      </c>
      <c r="G103" s="28" t="s">
        <v>23</v>
      </c>
      <c r="H103" s="28">
        <v>7</v>
      </c>
      <c r="I103" s="33" t="s">
        <v>24</v>
      </c>
      <c r="J103" s="36">
        <v>9</v>
      </c>
    </row>
    <row r="104" spans="1:12" ht="15.75" customHeight="1">
      <c r="A104" s="204" t="s">
        <v>34</v>
      </c>
      <c r="B104" s="205"/>
      <c r="C104" s="205"/>
      <c r="D104" s="205"/>
      <c r="E104" s="205"/>
      <c r="F104" s="205"/>
      <c r="G104" s="205"/>
      <c r="H104" s="205"/>
      <c r="I104" s="205"/>
      <c r="J104" s="224"/>
    </row>
    <row r="105" spans="1:12" ht="16.5" thickBot="1">
      <c r="A105" s="4" t="s">
        <v>63</v>
      </c>
      <c r="B105" s="92" t="s">
        <v>63</v>
      </c>
      <c r="C105" s="21" t="s">
        <v>63</v>
      </c>
      <c r="D105" s="85">
        <v>0</v>
      </c>
      <c r="E105" s="13">
        <f>SUM(B19)</f>
        <v>20816</v>
      </c>
      <c r="F105" s="14">
        <f>SUM(B20)</f>
        <v>2081.6</v>
      </c>
      <c r="G105" s="5">
        <f>D105*F105/E105</f>
        <v>0</v>
      </c>
      <c r="H105" s="86">
        <v>0</v>
      </c>
      <c r="I105" s="76">
        <f>G105*H105</f>
        <v>0</v>
      </c>
      <c r="J105" s="87">
        <v>0</v>
      </c>
    </row>
    <row r="106" spans="1:12" ht="32.25" customHeight="1" thickBot="1">
      <c r="A106" s="206" t="s">
        <v>37</v>
      </c>
      <c r="B106" s="207"/>
      <c r="C106" s="207"/>
      <c r="D106" s="207"/>
      <c r="E106" s="207"/>
      <c r="F106" s="207"/>
      <c r="G106" s="208"/>
      <c r="H106" s="16"/>
      <c r="I106" s="165">
        <f>SUM(I105:I105)</f>
        <v>0</v>
      </c>
      <c r="J106" s="88"/>
    </row>
    <row r="108" spans="1:12">
      <c r="A108" s="216" t="s">
        <v>165</v>
      </c>
      <c r="B108" s="216"/>
      <c r="C108" s="216"/>
      <c r="D108" s="216"/>
      <c r="E108" s="216"/>
      <c r="F108" s="216"/>
      <c r="G108" s="216"/>
      <c r="H108" s="216"/>
      <c r="I108" s="216"/>
    </row>
    <row r="109" spans="1:12" ht="16.5" thickBot="1"/>
    <row r="110" spans="1:12" ht="84.75" customHeight="1">
      <c r="A110" s="25" t="s">
        <v>0</v>
      </c>
      <c r="B110" s="171" t="s">
        <v>65</v>
      </c>
      <c r="C110" s="171" t="s">
        <v>18</v>
      </c>
      <c r="D110" s="171" t="s">
        <v>38</v>
      </c>
      <c r="E110" s="171" t="s">
        <v>20</v>
      </c>
      <c r="F110" s="171" t="s">
        <v>139</v>
      </c>
      <c r="G110" s="171" t="s">
        <v>115</v>
      </c>
      <c r="H110" s="171" t="s">
        <v>21</v>
      </c>
      <c r="I110" s="26" t="s">
        <v>22</v>
      </c>
    </row>
    <row r="111" spans="1:12" ht="16.5" thickBot="1">
      <c r="A111" s="27">
        <v>1</v>
      </c>
      <c r="B111" s="28">
        <v>1</v>
      </c>
      <c r="C111" s="28">
        <v>2</v>
      </c>
      <c r="D111" s="28">
        <v>3</v>
      </c>
      <c r="E111" s="28">
        <v>4</v>
      </c>
      <c r="F111" s="28">
        <v>5</v>
      </c>
      <c r="G111" s="28" t="s">
        <v>23</v>
      </c>
      <c r="H111" s="28">
        <v>7</v>
      </c>
      <c r="I111" s="29" t="s">
        <v>24</v>
      </c>
    </row>
    <row r="112" spans="1:12">
      <c r="A112" s="204" t="s">
        <v>98</v>
      </c>
      <c r="B112" s="205"/>
      <c r="C112" s="205"/>
      <c r="D112" s="205"/>
      <c r="E112" s="205"/>
      <c r="F112" s="205"/>
      <c r="G112" s="205"/>
      <c r="H112" s="205"/>
      <c r="I112" s="224"/>
    </row>
    <row r="113" spans="1:20" ht="31.5">
      <c r="A113" s="56">
        <v>1</v>
      </c>
      <c r="B113" s="104" t="s">
        <v>75</v>
      </c>
      <c r="C113" s="51" t="s">
        <v>64</v>
      </c>
      <c r="D113" s="85">
        <v>2</v>
      </c>
      <c r="E113" s="13">
        <f>SUM(B19)</f>
        <v>20816</v>
      </c>
      <c r="F113" s="14">
        <f>SUM(B20)</f>
        <v>2081.6</v>
      </c>
      <c r="G113" s="5">
        <f>D113*F113/E113</f>
        <v>0.19999999999999998</v>
      </c>
      <c r="H113" s="86">
        <v>77593.149999999994</v>
      </c>
      <c r="I113" s="74">
        <f>G113*H113</f>
        <v>15518.629999999997</v>
      </c>
      <c r="L113" s="24">
        <f>D113*H113</f>
        <v>155186.29999999999</v>
      </c>
      <c r="S113" s="24"/>
      <c r="T113" s="24"/>
    </row>
    <row r="114" spans="1:20" ht="16.5" thickBot="1">
      <c r="A114" s="56">
        <v>2</v>
      </c>
      <c r="B114" s="105" t="s">
        <v>76</v>
      </c>
      <c r="C114" s="51" t="s">
        <v>64</v>
      </c>
      <c r="D114" s="85">
        <v>2</v>
      </c>
      <c r="E114" s="13">
        <f>SUM(B19)</f>
        <v>20816</v>
      </c>
      <c r="F114" s="14">
        <f>SUM(B20)</f>
        <v>2081.6</v>
      </c>
      <c r="G114" s="5">
        <f t="shared" ref="G114" si="7">D114*F114/E114</f>
        <v>0.19999999999999998</v>
      </c>
      <c r="H114" s="86">
        <v>77593.149999999994</v>
      </c>
      <c r="I114" s="74">
        <f t="shared" ref="I114" si="8">G114*H114</f>
        <v>15518.629999999997</v>
      </c>
      <c r="L114" s="24">
        <f t="shared" ref="L114" si="9">D114*H114</f>
        <v>155186.29999999999</v>
      </c>
      <c r="S114" s="24"/>
      <c r="T114" s="24"/>
    </row>
    <row r="115" spans="1:20" ht="31.5" customHeight="1" thickBot="1">
      <c r="A115" s="206" t="s">
        <v>99</v>
      </c>
      <c r="B115" s="207"/>
      <c r="C115" s="207"/>
      <c r="D115" s="207"/>
      <c r="E115" s="207"/>
      <c r="F115" s="207"/>
      <c r="G115" s="208"/>
      <c r="H115" s="16"/>
      <c r="I115" s="75">
        <f>SUM(I113:I114)</f>
        <v>31037.259999999995</v>
      </c>
      <c r="L115" s="114">
        <f>SUM(L113:L114)</f>
        <v>310372.59999999998</v>
      </c>
      <c r="S115" s="24"/>
      <c r="T115" s="24"/>
    </row>
    <row r="116" spans="1:20">
      <c r="M116" s="24"/>
      <c r="N116" s="24"/>
      <c r="P116" s="24"/>
    </row>
    <row r="117" spans="1:20">
      <c r="A117" s="216" t="s">
        <v>164</v>
      </c>
      <c r="B117" s="216"/>
      <c r="C117" s="216"/>
      <c r="D117" s="216"/>
      <c r="E117" s="216"/>
      <c r="F117" s="216"/>
      <c r="G117" s="216"/>
      <c r="H117" s="216"/>
      <c r="I117" s="216"/>
    </row>
    <row r="118" spans="1:20" ht="16.5" thickBot="1">
      <c r="L118" s="24"/>
      <c r="P118" s="24"/>
    </row>
    <row r="119" spans="1:20" ht="81.75" customHeight="1">
      <c r="A119" s="25" t="s">
        <v>0</v>
      </c>
      <c r="B119" s="171" t="s">
        <v>17</v>
      </c>
      <c r="C119" s="171" t="s">
        <v>18</v>
      </c>
      <c r="D119" s="171" t="s">
        <v>38</v>
      </c>
      <c r="E119" s="171" t="s">
        <v>20</v>
      </c>
      <c r="F119" s="171" t="s">
        <v>137</v>
      </c>
      <c r="G119" s="171" t="s">
        <v>115</v>
      </c>
      <c r="H119" s="171" t="s">
        <v>21</v>
      </c>
      <c r="I119" s="26" t="s">
        <v>22</v>
      </c>
      <c r="L119" s="24"/>
      <c r="P119" s="24"/>
    </row>
    <row r="120" spans="1:20" ht="16.5" thickBot="1">
      <c r="A120" s="27">
        <v>1</v>
      </c>
      <c r="B120" s="28">
        <v>1</v>
      </c>
      <c r="C120" s="28">
        <v>2</v>
      </c>
      <c r="D120" s="28">
        <v>3</v>
      </c>
      <c r="E120" s="28">
        <v>4</v>
      </c>
      <c r="F120" s="28">
        <v>5</v>
      </c>
      <c r="G120" s="28" t="s">
        <v>23</v>
      </c>
      <c r="H120" s="28">
        <v>7</v>
      </c>
      <c r="I120" s="29" t="s">
        <v>24</v>
      </c>
    </row>
    <row r="121" spans="1:20">
      <c r="A121" s="204" t="s">
        <v>39</v>
      </c>
      <c r="B121" s="205"/>
      <c r="C121" s="205"/>
      <c r="D121" s="205"/>
      <c r="E121" s="205"/>
      <c r="F121" s="205"/>
      <c r="G121" s="205"/>
      <c r="H121" s="205"/>
      <c r="I121" s="224"/>
    </row>
    <row r="122" spans="1:20" s="183" customFormat="1" ht="39" customHeight="1">
      <c r="A122" s="20">
        <v>1</v>
      </c>
      <c r="B122" s="135" t="s">
        <v>148</v>
      </c>
      <c r="C122" s="21" t="s">
        <v>77</v>
      </c>
      <c r="D122" s="85">
        <v>12</v>
      </c>
      <c r="E122" s="13">
        <f>SUM(B19)</f>
        <v>20816</v>
      </c>
      <c r="F122" s="14">
        <f>SUM(B20)</f>
        <v>2081.6</v>
      </c>
      <c r="G122" s="5">
        <f>D122*F122/E122</f>
        <v>1.2</v>
      </c>
      <c r="H122" s="86">
        <v>1333.3333</v>
      </c>
      <c r="I122" s="74">
        <f>G122*H122</f>
        <v>1599.9999599999999</v>
      </c>
      <c r="L122" s="114">
        <f>H122*D122</f>
        <v>15999.999599999999</v>
      </c>
      <c r="M122" s="24"/>
    </row>
    <row r="123" spans="1:20" ht="39" customHeight="1" thickBot="1">
      <c r="A123" s="20">
        <v>1</v>
      </c>
      <c r="B123" s="135" t="s">
        <v>128</v>
      </c>
      <c r="C123" s="21" t="s">
        <v>77</v>
      </c>
      <c r="D123" s="85">
        <v>12</v>
      </c>
      <c r="E123" s="13">
        <f>SUM(B19)</f>
        <v>20816</v>
      </c>
      <c r="F123" s="14">
        <f>SUM(B20)</f>
        <v>2081.6</v>
      </c>
      <c r="G123" s="5">
        <f>D123*F123/E123</f>
        <v>1.2</v>
      </c>
      <c r="H123" s="86">
        <v>5500</v>
      </c>
      <c r="I123" s="74">
        <f>G123*H123</f>
        <v>6600</v>
      </c>
      <c r="L123" s="114">
        <f>H123*D123</f>
        <v>66000</v>
      </c>
      <c r="M123" s="24"/>
    </row>
    <row r="124" spans="1:20" ht="31.5" customHeight="1" thickBot="1">
      <c r="A124" s="206" t="s">
        <v>40</v>
      </c>
      <c r="B124" s="207"/>
      <c r="C124" s="207"/>
      <c r="D124" s="207"/>
      <c r="E124" s="207"/>
      <c r="F124" s="207"/>
      <c r="G124" s="208"/>
      <c r="H124" s="16"/>
      <c r="I124" s="75">
        <f>SUM(I122:I123)</f>
        <v>8199.9999599999992</v>
      </c>
      <c r="L124" s="114">
        <f>SUM(L122:L123)</f>
        <v>81999.999599999996</v>
      </c>
    </row>
    <row r="126" spans="1:20" ht="33" customHeight="1">
      <c r="A126" s="215" t="s">
        <v>70</v>
      </c>
      <c r="B126" s="215"/>
      <c r="C126" s="215"/>
      <c r="D126" s="215"/>
      <c r="E126" s="215"/>
      <c r="F126" s="215"/>
      <c r="G126" s="215"/>
      <c r="H126" s="215"/>
      <c r="I126" s="215"/>
    </row>
    <row r="127" spans="1:20" ht="16.5" thickBot="1"/>
    <row r="128" spans="1:20" ht="87" customHeight="1">
      <c r="A128" s="25" t="s">
        <v>0</v>
      </c>
      <c r="B128" s="171" t="s">
        <v>17</v>
      </c>
      <c r="C128" s="171" t="s">
        <v>18</v>
      </c>
      <c r="D128" s="171" t="s">
        <v>38</v>
      </c>
      <c r="E128" s="171" t="s">
        <v>20</v>
      </c>
      <c r="F128" s="171" t="s">
        <v>137</v>
      </c>
      <c r="G128" s="171" t="s">
        <v>115</v>
      </c>
      <c r="H128" s="171" t="s">
        <v>21</v>
      </c>
      <c r="I128" s="26" t="s">
        <v>22</v>
      </c>
    </row>
    <row r="129" spans="1:12" ht="16.5" thickBot="1">
      <c r="A129" s="27">
        <v>1</v>
      </c>
      <c r="B129" s="28">
        <v>1</v>
      </c>
      <c r="C129" s="28">
        <v>2</v>
      </c>
      <c r="D129" s="28">
        <v>3</v>
      </c>
      <c r="E129" s="28">
        <v>4</v>
      </c>
      <c r="F129" s="28">
        <v>5</v>
      </c>
      <c r="G129" s="28" t="s">
        <v>23</v>
      </c>
      <c r="H129" s="28">
        <v>7</v>
      </c>
      <c r="I129" s="29" t="s">
        <v>24</v>
      </c>
    </row>
    <row r="130" spans="1:12">
      <c r="A130" s="204" t="s">
        <v>71</v>
      </c>
      <c r="B130" s="205"/>
      <c r="C130" s="205"/>
      <c r="D130" s="205"/>
      <c r="E130" s="205"/>
      <c r="F130" s="205"/>
      <c r="G130" s="205"/>
      <c r="H130" s="205"/>
      <c r="I130" s="224"/>
    </row>
    <row r="131" spans="1:12" ht="16.5" thickBot="1">
      <c r="A131" s="20" t="s">
        <v>63</v>
      </c>
      <c r="B131" s="94" t="s">
        <v>63</v>
      </c>
      <c r="C131" s="21" t="s">
        <v>63</v>
      </c>
      <c r="D131" s="85">
        <v>0</v>
      </c>
      <c r="E131" s="13">
        <f>SUM(B19)</f>
        <v>20816</v>
      </c>
      <c r="F131" s="14">
        <f>SUM(B20)</f>
        <v>2081.6</v>
      </c>
      <c r="G131" s="5">
        <f>D131*F131/E131</f>
        <v>0</v>
      </c>
      <c r="H131" s="86">
        <v>0</v>
      </c>
      <c r="I131" s="74">
        <f>G131*H131</f>
        <v>0</v>
      </c>
    </row>
    <row r="132" spans="1:12" ht="32.25" customHeight="1" thickBot="1">
      <c r="A132" s="206" t="s">
        <v>40</v>
      </c>
      <c r="B132" s="207"/>
      <c r="C132" s="207"/>
      <c r="D132" s="207"/>
      <c r="E132" s="207"/>
      <c r="F132" s="207"/>
      <c r="G132" s="208"/>
      <c r="H132" s="16"/>
      <c r="I132" s="75">
        <f>SUM(I131:I131)</f>
        <v>0</v>
      </c>
    </row>
    <row r="133" spans="1:12">
      <c r="H133"/>
    </row>
    <row r="134" spans="1:12">
      <c r="A134" s="220" t="s">
        <v>147</v>
      </c>
      <c r="B134" s="220"/>
      <c r="C134" s="220"/>
      <c r="D134" s="220"/>
      <c r="E134" s="220"/>
      <c r="F134" s="220"/>
      <c r="G134" s="220"/>
      <c r="H134" s="220"/>
      <c r="I134" s="220"/>
      <c r="J134" s="220"/>
    </row>
    <row r="136" spans="1:12">
      <c r="C136" s="169"/>
      <c r="D136" s="169"/>
      <c r="E136" s="169"/>
      <c r="F136" s="136"/>
      <c r="G136" s="137"/>
    </row>
    <row r="137" spans="1:12" ht="16.5" thickBot="1"/>
    <row r="138" spans="1:12" ht="18" customHeight="1">
      <c r="A138" s="54"/>
      <c r="B138" s="221" t="s">
        <v>57</v>
      </c>
      <c r="C138" s="222"/>
      <c r="D138" s="222"/>
      <c r="E138" s="222"/>
      <c r="F138" s="222"/>
      <c r="G138" s="222"/>
      <c r="H138" s="222"/>
      <c r="I138" s="223"/>
      <c r="J138" s="58" t="s">
        <v>56</v>
      </c>
    </row>
    <row r="139" spans="1:12" ht="26.25" customHeight="1">
      <c r="A139" s="54"/>
      <c r="B139" s="56"/>
      <c r="C139" s="51"/>
      <c r="D139" s="51"/>
      <c r="E139" s="51"/>
      <c r="F139" s="51"/>
      <c r="G139" s="51"/>
      <c r="H139" s="128"/>
      <c r="I139" s="138"/>
      <c r="J139" s="59"/>
    </row>
    <row r="140" spans="1:12" ht="16.5" thickBot="1">
      <c r="A140" s="52"/>
      <c r="B140" s="77">
        <f>SUM(I75)</f>
        <v>0</v>
      </c>
      <c r="C140" s="78">
        <f>SUM(I82)</f>
        <v>0</v>
      </c>
      <c r="D140" s="78">
        <f>SUM(I90)</f>
        <v>0</v>
      </c>
      <c r="E140" s="78">
        <f>SUM(I98)</f>
        <v>6000.0050395199996</v>
      </c>
      <c r="F140" s="78">
        <f>SUM(I106)</f>
        <v>0</v>
      </c>
      <c r="G140" s="78">
        <f>SUM(I115)</f>
        <v>31037.259999999995</v>
      </c>
      <c r="H140" s="129">
        <f>SUM(I124)</f>
        <v>8199.9999599999992</v>
      </c>
      <c r="I140" s="134">
        <f>SUM(I132)</f>
        <v>0</v>
      </c>
      <c r="J140" s="80">
        <f>SUM(B140:I140)</f>
        <v>45237.264999519997</v>
      </c>
      <c r="L140" s="114">
        <f>L123+L115+L97+L82+L74+L30</f>
        <v>4475664.9898353005</v>
      </c>
    </row>
  </sheetData>
  <dataConsolidate/>
  <mergeCells count="64">
    <mergeCell ref="C20:I20"/>
    <mergeCell ref="H6:J6"/>
    <mergeCell ref="A8:I8"/>
    <mergeCell ref="A9:I9"/>
    <mergeCell ref="A10:I10"/>
    <mergeCell ref="C11:H11"/>
    <mergeCell ref="A12:I12"/>
    <mergeCell ref="A14:I14"/>
    <mergeCell ref="C16:I16"/>
    <mergeCell ref="C17:I17"/>
    <mergeCell ref="C18:I18"/>
    <mergeCell ref="C19:I19"/>
    <mergeCell ref="A30:F30"/>
    <mergeCell ref="A31:D31"/>
    <mergeCell ref="E31:F31"/>
    <mergeCell ref="G31:H31"/>
    <mergeCell ref="A22:I22"/>
    <mergeCell ref="A23:I23"/>
    <mergeCell ref="E25:F25"/>
    <mergeCell ref="E26:F26"/>
    <mergeCell ref="A27:I27"/>
    <mergeCell ref="E28:F28"/>
    <mergeCell ref="I28:I31"/>
    <mergeCell ref="E29:F29"/>
    <mergeCell ref="A33:I33"/>
    <mergeCell ref="A37:I37"/>
    <mergeCell ref="A41:F41"/>
    <mergeCell ref="A69:I69"/>
    <mergeCell ref="A43:I43"/>
    <mergeCell ref="A47:I47"/>
    <mergeCell ref="I48:I49"/>
    <mergeCell ref="A49:F49"/>
    <mergeCell ref="A51:I51"/>
    <mergeCell ref="A55:I55"/>
    <mergeCell ref="I56:I57"/>
    <mergeCell ref="A57:F57"/>
    <mergeCell ref="A59:I59"/>
    <mergeCell ref="D63:G63"/>
    <mergeCell ref="A67:I67"/>
    <mergeCell ref="I38:I41"/>
    <mergeCell ref="A104:J104"/>
    <mergeCell ref="A73:I73"/>
    <mergeCell ref="A75:G75"/>
    <mergeCell ref="A77:I77"/>
    <mergeCell ref="A82:G82"/>
    <mergeCell ref="A84:I84"/>
    <mergeCell ref="A88:I88"/>
    <mergeCell ref="A90:G90"/>
    <mergeCell ref="A92:I92"/>
    <mergeCell ref="A96:I96"/>
    <mergeCell ref="A98:G98"/>
    <mergeCell ref="A100:I100"/>
    <mergeCell ref="B138:I138"/>
    <mergeCell ref="A106:G106"/>
    <mergeCell ref="A108:I108"/>
    <mergeCell ref="A112:I112"/>
    <mergeCell ref="A115:G115"/>
    <mergeCell ref="A117:I117"/>
    <mergeCell ref="A121:I121"/>
    <mergeCell ref="A124:G124"/>
    <mergeCell ref="A126:I126"/>
    <mergeCell ref="A130:I130"/>
    <mergeCell ref="A132:G132"/>
    <mergeCell ref="A134:J134"/>
  </mergeCells>
  <printOptions horizontalCentered="1"/>
  <pageMargins left="0.39370078740157483" right="0.39370078740157483" top="0.19685039370078741" bottom="0.19685039370078741" header="0" footer="0.19685039370078741"/>
  <pageSetup paperSize="9" scale="67" orientation="landscape" r:id="rId1"/>
  <rowBreaks count="3" manualBreakCount="3">
    <brk id="32" max="9" man="1"/>
    <brk id="58" max="9" man="1"/>
    <brk id="91" max="9" man="1"/>
  </rowBreaks>
  <drawing r:id="rId2"/>
  <legacyDrawing r:id="rId3"/>
  <oleObjects>
    <oleObject progId="Equation.3" shapeId="18433" r:id="rId4"/>
    <oleObject progId="Equation.3" shapeId="18434" r:id="rId5"/>
    <oleObject progId="Equation.3" shapeId="18435" r:id="rId6"/>
    <oleObject progId="Equation.3" shapeId="18436" r:id="rId7"/>
    <oleObject progId="Equation.3" shapeId="18437" r:id="rId8"/>
    <oleObject progId="Equation.3" shapeId="18438" r:id="rId9"/>
    <oleObject progId="Equation.3" shapeId="18439" r:id="rId10"/>
    <oleObject progId="Equation.3" shapeId="18440" r:id="rId11"/>
    <oleObject progId="Equation.3" shapeId="18441" r:id="rId12"/>
    <oleObject progId="Equation.3" shapeId="18442" r:id="rId13"/>
    <oleObject progId="Equation.3" shapeId="18443" r:id="rId14"/>
    <oleObject progId="Equation.3" shapeId="18444" r:id="rId15"/>
    <oleObject progId="Equation.3" shapeId="18445" r:id="rId16"/>
    <oleObject progId="Equation.3" shapeId="18446" r:id="rId17"/>
    <oleObject progId="Equation.3" shapeId="18447" r:id="rId18"/>
    <oleObject progId="Equation.3" shapeId="18448" r:id="rId19"/>
    <oleObject progId="Equation.3" shapeId="18449" r:id="rId20"/>
    <oleObject progId="Equation.3" shapeId="18450" r:id="rId21"/>
    <oleObject progId="Equation.3" shapeId="18451" r:id="rId22"/>
    <oleObject progId="Equation.3" shapeId="18452" r:id="rId23"/>
    <oleObject progId="Equation.3" shapeId="18453" r:id="rId24"/>
    <oleObject progId="Equation.3" shapeId="18454" r:id="rId25"/>
    <oleObject progId="Equation.3" shapeId="18455" r:id="rId26"/>
    <oleObject progId="Equation.3" shapeId="18456" r:id="rId27"/>
    <oleObject progId="Equation.3" shapeId="18457" r:id="rId28"/>
    <oleObject progId="Equation.3" shapeId="18458" r:id="rId29"/>
    <oleObject progId="Equation.3" shapeId="18459" r:id="rId30"/>
    <oleObject progId="Equation.3" shapeId="18460" r:id="rId31"/>
  </oleObject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Q40"/>
  <sheetViews>
    <sheetView view="pageBreakPreview" topLeftCell="I22" zoomScale="80" zoomScaleNormal="80" zoomScaleSheetLayoutView="80" workbookViewId="0">
      <selection activeCell="L13" sqref="L13:L14"/>
    </sheetView>
  </sheetViews>
  <sheetFormatPr defaultColWidth="9.140625" defaultRowHeight="15.75"/>
  <cols>
    <col min="1" max="1" width="5.7109375" style="170" customWidth="1"/>
    <col min="2" max="2" width="34.85546875" style="170" customWidth="1"/>
    <col min="3" max="3" width="19.5703125" style="170" customWidth="1"/>
    <col min="4" max="4" width="13.28515625" style="170" customWidth="1"/>
    <col min="5" max="5" width="12.42578125" style="170" customWidth="1"/>
    <col min="6" max="7" width="10.5703125" style="170" customWidth="1"/>
    <col min="8" max="8" width="26" style="170" customWidth="1"/>
    <col min="9" max="9" width="28.28515625" style="170" customWidth="1"/>
    <col min="10" max="10" width="18.7109375" style="170" customWidth="1"/>
    <col min="11" max="11" width="41.42578125" style="170" customWidth="1"/>
    <col min="12" max="12" width="23" style="170" customWidth="1"/>
    <col min="13" max="13" width="21" style="170" customWidth="1"/>
    <col min="14" max="14" width="9.140625" style="170"/>
    <col min="15" max="15" width="13.28515625" style="170" customWidth="1"/>
    <col min="16" max="16" width="12.28515625" style="170" customWidth="1"/>
    <col min="17" max="17" width="13.140625" style="170" customWidth="1"/>
    <col min="18" max="18" width="11.140625" style="170" customWidth="1"/>
    <col min="19" max="16384" width="9.140625" style="170"/>
  </cols>
  <sheetData>
    <row r="1" spans="1:13">
      <c r="A1" s="269" t="s">
        <v>103</v>
      </c>
      <c r="B1" s="269"/>
      <c r="C1" s="269"/>
      <c r="D1" s="269"/>
      <c r="E1" s="269"/>
      <c r="F1" s="269"/>
      <c r="G1" s="269"/>
      <c r="H1" s="269"/>
      <c r="I1" s="269"/>
      <c r="J1" s="269"/>
    </row>
    <row r="3" spans="1:13" ht="21.75" customHeight="1">
      <c r="C3" s="176"/>
      <c r="D3" s="38"/>
      <c r="F3" s="37"/>
      <c r="G3" s="24"/>
    </row>
    <row r="4" spans="1:13" ht="16.5" thickBot="1"/>
    <row r="5" spans="1:13" ht="87" customHeight="1">
      <c r="B5" s="81" t="s">
        <v>104</v>
      </c>
      <c r="C5" s="81" t="s">
        <v>57</v>
      </c>
      <c r="D5" s="270" t="s">
        <v>105</v>
      </c>
      <c r="E5" s="271"/>
    </row>
    <row r="6" spans="1:13" ht="32.25" customHeight="1" thickBot="1">
      <c r="B6" s="82"/>
      <c r="C6" s="82"/>
      <c r="D6" s="272"/>
      <c r="E6" s="273"/>
    </row>
    <row r="7" spans="1:13" ht="16.5" thickBot="1">
      <c r="B7" s="79">
        <f>SUM('Норматив затрат 1'!H65)</f>
        <v>411249.23856357008</v>
      </c>
      <c r="C7" s="79">
        <f>SUM('Норматив затрат 1'!J140)</f>
        <v>90474.529999039994</v>
      </c>
      <c r="D7" s="274">
        <f>SUM(B7:C7)</f>
        <v>501723.76856261009</v>
      </c>
      <c r="E7" s="275"/>
    </row>
    <row r="9" spans="1:13" ht="15.75" customHeight="1">
      <c r="A9" s="220" t="s">
        <v>41</v>
      </c>
      <c r="B9" s="220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</row>
    <row r="10" spans="1:13" ht="15.75" customHeight="1">
      <c r="A10" s="164"/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9"/>
    </row>
    <row r="11" spans="1:13" ht="15.75" customHeight="1">
      <c r="A11" s="215" t="s">
        <v>61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</row>
    <row r="12" spans="1:13" ht="16.5" thickBot="1"/>
    <row r="13" spans="1:13" ht="99" customHeight="1" thickBot="1">
      <c r="A13" s="261" t="s">
        <v>50</v>
      </c>
      <c r="B13" s="259" t="s">
        <v>106</v>
      </c>
      <c r="C13" s="259" t="s">
        <v>42</v>
      </c>
      <c r="D13" s="264" t="s">
        <v>43</v>
      </c>
      <c r="E13" s="265"/>
      <c r="F13" s="265"/>
      <c r="G13" s="266"/>
      <c r="H13" s="267" t="s">
        <v>161</v>
      </c>
      <c r="I13" s="259" t="s">
        <v>110</v>
      </c>
      <c r="J13" s="259" t="s">
        <v>44</v>
      </c>
      <c r="K13" s="259" t="s">
        <v>54</v>
      </c>
      <c r="L13" s="259" t="s">
        <v>49</v>
      </c>
      <c r="M13" s="261" t="s">
        <v>55</v>
      </c>
    </row>
    <row r="14" spans="1:13" ht="84.75" customHeight="1" thickBot="1">
      <c r="A14" s="261"/>
      <c r="B14" s="263"/>
      <c r="C14" s="263"/>
      <c r="D14" s="69" t="s">
        <v>45</v>
      </c>
      <c r="E14" s="70" t="s">
        <v>46</v>
      </c>
      <c r="F14" s="70" t="s">
        <v>47</v>
      </c>
      <c r="G14" s="71" t="s">
        <v>48</v>
      </c>
      <c r="H14" s="268"/>
      <c r="I14" s="263"/>
      <c r="J14" s="263"/>
      <c r="K14" s="260"/>
      <c r="L14" s="260"/>
      <c r="M14" s="261"/>
    </row>
    <row r="15" spans="1:13" ht="16.5" thickBot="1">
      <c r="A15" s="173">
        <v>1</v>
      </c>
      <c r="B15" s="174">
        <v>2</v>
      </c>
      <c r="C15" s="175">
        <v>3</v>
      </c>
      <c r="D15" s="45">
        <v>4</v>
      </c>
      <c r="E15" s="46">
        <v>5</v>
      </c>
      <c r="F15" s="46">
        <v>6</v>
      </c>
      <c r="G15" s="47">
        <v>7</v>
      </c>
      <c r="H15" s="175">
        <v>8</v>
      </c>
      <c r="I15" s="175">
        <v>9</v>
      </c>
      <c r="J15" s="175" t="s">
        <v>51</v>
      </c>
      <c r="K15" s="39" t="s">
        <v>53</v>
      </c>
      <c r="L15" s="40" t="s">
        <v>52</v>
      </c>
      <c r="M15" s="173">
        <v>13</v>
      </c>
    </row>
    <row r="16" spans="1:13" ht="52.5" customHeight="1" thickBot="1">
      <c r="A16" s="64">
        <v>1</v>
      </c>
      <c r="B16" s="195" t="s">
        <v>141</v>
      </c>
      <c r="C16" s="175" t="s">
        <v>58</v>
      </c>
      <c r="D16" s="48">
        <f>SUM(D7)</f>
        <v>501723.76856261009</v>
      </c>
      <c r="E16" s="49">
        <f>SUM('Норматив затрат 1'!D65)</f>
        <v>409429.23856357008</v>
      </c>
      <c r="F16" s="109">
        <f>SUM('Норматив затрат 1'!B140)</f>
        <v>0</v>
      </c>
      <c r="G16" s="50">
        <f>SUM('Норматив затрат 1'!C140)</f>
        <v>0</v>
      </c>
      <c r="H16" s="41">
        <f>'Норматив затрат 1'!B17</f>
        <v>24825.4</v>
      </c>
      <c r="I16" s="41">
        <f>SUM('Норматив затрат 1'!B18)</f>
        <v>24825.4</v>
      </c>
      <c r="J16" s="42">
        <f>H16/I16</f>
        <v>1</v>
      </c>
      <c r="K16" s="43">
        <f>F16+G16</f>
        <v>0</v>
      </c>
      <c r="L16" s="44">
        <v>0</v>
      </c>
      <c r="M16" s="89">
        <v>1</v>
      </c>
    </row>
    <row r="18" spans="1:17">
      <c r="A18" s="216" t="s">
        <v>62</v>
      </c>
      <c r="B18" s="216"/>
      <c r="C18" s="216"/>
      <c r="D18" s="216"/>
      <c r="E18" s="216"/>
      <c r="F18" s="216"/>
      <c r="G18" s="216"/>
      <c r="H18" s="216"/>
      <c r="I18" s="216"/>
      <c r="J18" s="216"/>
      <c r="K18" s="216"/>
      <c r="L18" s="216"/>
      <c r="M18" s="216"/>
    </row>
    <row r="19" spans="1:17" ht="16.5" thickBot="1"/>
    <row r="20" spans="1:17" ht="47.25">
      <c r="G20" s="58" t="s">
        <v>50</v>
      </c>
      <c r="H20" s="61" t="s">
        <v>106</v>
      </c>
      <c r="I20" s="61" t="s">
        <v>107</v>
      </c>
      <c r="J20" s="111" t="s">
        <v>59</v>
      </c>
    </row>
    <row r="21" spans="1:17" ht="16.5" thickBot="1">
      <c r="G21" s="63">
        <v>1</v>
      </c>
      <c r="H21" s="60">
        <v>2</v>
      </c>
      <c r="I21" s="60">
        <v>3</v>
      </c>
      <c r="J21" s="62">
        <v>4</v>
      </c>
    </row>
    <row r="22" spans="1:17" ht="75.75" customHeight="1" thickBot="1">
      <c r="G22" s="64">
        <v>1</v>
      </c>
      <c r="H22" s="162" t="s">
        <v>141</v>
      </c>
      <c r="I22" s="97" t="s">
        <v>136</v>
      </c>
      <c r="J22" s="98">
        <v>1</v>
      </c>
      <c r="K22" s="95"/>
    </row>
    <row r="23" spans="1:17" ht="20.25" customHeight="1"/>
    <row r="24" spans="1:17">
      <c r="A24" s="220" t="s">
        <v>112</v>
      </c>
      <c r="B24" s="220"/>
      <c r="C24" s="220"/>
      <c r="D24" s="220"/>
      <c r="E24" s="220"/>
      <c r="F24" s="220"/>
      <c r="G24" s="220"/>
      <c r="H24" s="220"/>
      <c r="I24" s="220"/>
      <c r="J24" s="220"/>
      <c r="K24" s="220"/>
      <c r="L24" s="220"/>
      <c r="M24" s="220"/>
    </row>
    <row r="25" spans="1:17" ht="16.5" thickBot="1"/>
    <row r="26" spans="1:17" ht="100.5" customHeight="1">
      <c r="A26" s="66" t="s">
        <v>50</v>
      </c>
      <c r="B26" s="61" t="s">
        <v>106</v>
      </c>
      <c r="C26" s="61" t="s">
        <v>107</v>
      </c>
      <c r="D26" s="262" t="s">
        <v>108</v>
      </c>
      <c r="E26" s="262"/>
      <c r="F26" s="262" t="s">
        <v>109</v>
      </c>
      <c r="G26" s="262"/>
      <c r="H26" s="171" t="s">
        <v>59</v>
      </c>
      <c r="I26" s="171" t="s">
        <v>55</v>
      </c>
      <c r="J26" s="26" t="s">
        <v>111</v>
      </c>
      <c r="O26" s="24"/>
      <c r="Q26" s="24"/>
    </row>
    <row r="27" spans="1:17" ht="16.5" thickBot="1">
      <c r="A27" s="67"/>
      <c r="B27" s="65">
        <v>1</v>
      </c>
      <c r="C27" s="65">
        <v>2</v>
      </c>
      <c r="D27" s="253">
        <v>3</v>
      </c>
      <c r="E27" s="253"/>
      <c r="F27" s="254">
        <v>4</v>
      </c>
      <c r="G27" s="254"/>
      <c r="H27" s="172">
        <v>5</v>
      </c>
      <c r="I27" s="172">
        <v>6</v>
      </c>
      <c r="J27" s="68" t="s">
        <v>60</v>
      </c>
      <c r="O27" s="24"/>
      <c r="Q27" s="24"/>
    </row>
    <row r="28" spans="1:17" ht="65.25" customHeight="1" thickBot="1">
      <c r="A28" s="96">
        <v>1</v>
      </c>
      <c r="B28" s="196" t="s">
        <v>141</v>
      </c>
      <c r="C28" s="97" t="s">
        <v>136</v>
      </c>
      <c r="D28" s="255" t="s">
        <v>58</v>
      </c>
      <c r="E28" s="255"/>
      <c r="F28" s="256">
        <f>SUM(D16)</f>
        <v>501723.76856261009</v>
      </c>
      <c r="G28" s="257"/>
      <c r="H28" s="100">
        <f>SUM(J22)</f>
        <v>1</v>
      </c>
      <c r="I28" s="100">
        <f>SUM(M16)</f>
        <v>1</v>
      </c>
      <c r="J28" s="101">
        <f>F28*H28*I28</f>
        <v>501723.76856261009</v>
      </c>
      <c r="L28" s="24"/>
      <c r="O28" s="24"/>
      <c r="P28" s="24"/>
      <c r="Q28" s="24"/>
    </row>
    <row r="29" spans="1:17">
      <c r="O29" s="24"/>
      <c r="P29" s="24"/>
      <c r="Q29" s="24"/>
    </row>
    <row r="30" spans="1:17">
      <c r="O30" s="24"/>
      <c r="P30" s="24"/>
      <c r="Q30" s="24"/>
    </row>
    <row r="31" spans="1:17" ht="34.5" customHeight="1">
      <c r="C31" s="160"/>
      <c r="D31" s="160"/>
      <c r="E31" s="160"/>
      <c r="F31" s="258" t="s">
        <v>141</v>
      </c>
      <c r="G31" s="258"/>
      <c r="H31" s="258"/>
      <c r="I31" s="258"/>
      <c r="J31" s="112">
        <f>J28*'Норматив затрат 4)'!B16</f>
        <v>5017237.6856261007</v>
      </c>
    </row>
    <row r="32" spans="1:17">
      <c r="B32" s="252"/>
      <c r="C32" s="252"/>
      <c r="D32" s="252"/>
      <c r="E32" s="252"/>
      <c r="F32" s="252"/>
      <c r="G32" s="252"/>
    </row>
    <row r="33" spans="2:7">
      <c r="B33" s="252"/>
      <c r="C33" s="252"/>
      <c r="D33" s="252"/>
      <c r="E33" s="252"/>
      <c r="F33" s="252"/>
      <c r="G33" s="252"/>
    </row>
    <row r="34" spans="2:7">
      <c r="B34" s="252"/>
      <c r="C34" s="252"/>
      <c r="D34" s="252"/>
      <c r="E34" s="252"/>
      <c r="F34" s="252"/>
      <c r="G34" s="252"/>
    </row>
    <row r="35" spans="2:7">
      <c r="B35" s="252"/>
      <c r="C35" s="252"/>
      <c r="D35" s="252"/>
      <c r="E35" s="252"/>
      <c r="F35" s="252"/>
      <c r="G35" s="252"/>
    </row>
    <row r="36" spans="2:7">
      <c r="B36" s="252"/>
      <c r="C36" s="252"/>
      <c r="D36" s="252"/>
      <c r="E36" s="252"/>
      <c r="F36" s="252"/>
      <c r="G36" s="252"/>
    </row>
    <row r="37" spans="2:7">
      <c r="B37" s="252"/>
      <c r="C37" s="252"/>
      <c r="D37" s="252"/>
      <c r="E37" s="252"/>
      <c r="F37" s="252"/>
      <c r="G37" s="252"/>
    </row>
    <row r="38" spans="2:7">
      <c r="B38" s="252"/>
      <c r="C38" s="252"/>
      <c r="D38" s="252"/>
      <c r="E38" s="252"/>
      <c r="F38" s="252"/>
      <c r="G38" s="252"/>
    </row>
    <row r="40" spans="2:7">
      <c r="B40" s="252"/>
      <c r="C40" s="252"/>
      <c r="D40" s="252"/>
      <c r="E40" s="252"/>
      <c r="F40" s="252"/>
      <c r="G40" s="252"/>
    </row>
  </sheetData>
  <mergeCells count="33">
    <mergeCell ref="A11:M1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D26:E26"/>
    <mergeCell ref="F26:G26"/>
    <mergeCell ref="D27:E27"/>
    <mergeCell ref="F27:G27"/>
    <mergeCell ref="D28:E28"/>
    <mergeCell ref="F28:G28"/>
    <mergeCell ref="B37:G37"/>
    <mergeCell ref="B38:G38"/>
    <mergeCell ref="B40:G40"/>
    <mergeCell ref="F31:I31"/>
    <mergeCell ref="B32:G32"/>
    <mergeCell ref="B33:G33"/>
    <mergeCell ref="B34:G34"/>
    <mergeCell ref="B35:G35"/>
    <mergeCell ref="B36:G36"/>
  </mergeCells>
  <printOptions horizontalCentered="1"/>
  <pageMargins left="0.39370078740157483" right="0.39370078740157483" top="0.39370078740157483" bottom="0.39370078740157483" header="0" footer="0"/>
  <pageSetup paperSize="9" scale="49" orientation="landscape" r:id="rId1"/>
  <legacyDrawing r:id="rId2"/>
  <oleObjects>
    <oleObject progId="Equation.3" shapeId="17409" r:id="rId3"/>
    <oleObject progId="Equation.3" shapeId="17410" r:id="rId4"/>
    <oleObject progId="Equation.3" shapeId="17411" r:id="rId5"/>
    <oleObject progId="Equation.3" shapeId="17412" r:id="rId6"/>
    <oleObject progId="Equation.3" shapeId="17413" r:id="rId7"/>
    <oleObject progId="Equation.3" shapeId="17414" r:id="rId8"/>
    <oleObject progId="Equation.3" shapeId="17415" r:id="rId9"/>
    <oleObject progId="Equation.3" shapeId="17416" r:id="rId10"/>
  </oleObject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T141"/>
  <sheetViews>
    <sheetView tabSelected="1" view="pageBreakPreview" zoomScale="80" zoomScaleSheetLayoutView="80" workbookViewId="0">
      <selection activeCell="C17" sqref="C17:I17"/>
    </sheetView>
  </sheetViews>
  <sheetFormatPr defaultColWidth="9.140625" defaultRowHeight="15.75"/>
  <cols>
    <col min="1" max="1" width="5.5703125" style="149" customWidth="1"/>
    <col min="2" max="2" width="36.85546875" style="149" customWidth="1"/>
    <col min="3" max="3" width="31.42578125" style="149" customWidth="1"/>
    <col min="4" max="4" width="18" style="149" customWidth="1"/>
    <col min="5" max="6" width="16.5703125" style="149" customWidth="1"/>
    <col min="7" max="7" width="13.7109375" style="149" customWidth="1"/>
    <col min="8" max="8" width="17.7109375" style="149" customWidth="1"/>
    <col min="9" max="9" width="33.42578125" style="149" customWidth="1"/>
    <col min="10" max="10" width="17.5703125" style="149" customWidth="1"/>
    <col min="11" max="11" width="9.140625" style="149"/>
    <col min="12" max="12" width="17" style="149" customWidth="1"/>
    <col min="13" max="13" width="16.7109375" style="149" customWidth="1"/>
    <col min="14" max="14" width="15" style="149" customWidth="1"/>
    <col min="15" max="15" width="13.140625" style="149" bestFit="1" customWidth="1"/>
    <col min="16" max="16" width="15" style="149" customWidth="1"/>
    <col min="17" max="17" width="17" style="149" customWidth="1"/>
    <col min="18" max="18" width="11" style="149" customWidth="1"/>
    <col min="19" max="19" width="14" style="149" customWidth="1"/>
    <col min="20" max="16384" width="9.140625" style="149"/>
  </cols>
  <sheetData>
    <row r="1" spans="1:12">
      <c r="H1" s="159"/>
      <c r="I1" s="159" t="s">
        <v>66</v>
      </c>
      <c r="J1" s="159"/>
    </row>
    <row r="2" spans="1:12" ht="47.25">
      <c r="H2" s="159"/>
      <c r="I2" s="159" t="s">
        <v>68</v>
      </c>
      <c r="J2" s="159"/>
    </row>
    <row r="3" spans="1:12">
      <c r="H3" s="159"/>
      <c r="I3" s="159"/>
      <c r="J3" s="159"/>
    </row>
    <row r="4" spans="1:12">
      <c r="H4" s="159"/>
      <c r="I4" s="102"/>
      <c r="J4" s="159" t="s">
        <v>67</v>
      </c>
    </row>
    <row r="5" spans="1:12">
      <c r="H5" s="159"/>
      <c r="I5" s="159"/>
      <c r="J5" s="159"/>
    </row>
    <row r="6" spans="1:12" ht="15.75" customHeight="1">
      <c r="H6" s="246" t="s">
        <v>116</v>
      </c>
      <c r="I6" s="246"/>
      <c r="J6" s="246"/>
    </row>
    <row r="8" spans="1:12">
      <c r="A8" s="247" t="s">
        <v>117</v>
      </c>
      <c r="B8" s="247"/>
      <c r="C8" s="247"/>
      <c r="D8" s="247"/>
      <c r="E8" s="247"/>
      <c r="F8" s="247"/>
      <c r="G8" s="247"/>
      <c r="H8" s="247"/>
      <c r="I8" s="247"/>
      <c r="J8" s="1"/>
      <c r="K8" s="1"/>
      <c r="L8" s="1"/>
    </row>
    <row r="9" spans="1:12">
      <c r="A9" s="290" t="s">
        <v>142</v>
      </c>
      <c r="B9" s="290"/>
      <c r="C9" s="290"/>
      <c r="D9" s="290"/>
      <c r="E9" s="290"/>
      <c r="F9" s="290"/>
      <c r="G9" s="290"/>
      <c r="H9" s="290"/>
      <c r="I9" s="290"/>
      <c r="J9" s="3"/>
      <c r="K9" s="3"/>
      <c r="L9" s="3"/>
    </row>
    <row r="10" spans="1:12">
      <c r="A10" s="249" t="s">
        <v>80</v>
      </c>
      <c r="B10" s="249"/>
      <c r="C10" s="249"/>
      <c r="D10" s="249"/>
      <c r="E10" s="249"/>
      <c r="F10" s="249"/>
      <c r="G10" s="249"/>
      <c r="H10" s="249"/>
      <c r="I10" s="249"/>
      <c r="J10" s="2"/>
      <c r="K10" s="2"/>
      <c r="L10" s="2"/>
    </row>
    <row r="11" spans="1:12">
      <c r="C11" s="250"/>
      <c r="D11" s="250"/>
      <c r="E11" s="250"/>
      <c r="F11" s="250"/>
      <c r="G11" s="250"/>
      <c r="H11" s="250"/>
    </row>
    <row r="12" spans="1:12">
      <c r="A12" s="220" t="s">
        <v>10</v>
      </c>
      <c r="B12" s="220"/>
      <c r="C12" s="220"/>
      <c r="D12" s="220"/>
      <c r="E12" s="220"/>
      <c r="F12" s="220"/>
      <c r="G12" s="220"/>
      <c r="H12" s="220"/>
      <c r="I12" s="220"/>
    </row>
    <row r="14" spans="1:12">
      <c r="A14" s="216" t="s">
        <v>11</v>
      </c>
      <c r="B14" s="216"/>
      <c r="C14" s="216"/>
      <c r="D14" s="216"/>
      <c r="E14" s="216"/>
      <c r="F14" s="216"/>
      <c r="G14" s="216"/>
      <c r="H14" s="216"/>
      <c r="I14" s="216"/>
    </row>
    <row r="16" spans="1:12" ht="15.75" customHeight="1">
      <c r="B16" s="118">
        <v>3</v>
      </c>
      <c r="C16" s="251" t="s">
        <v>134</v>
      </c>
      <c r="D16" s="251"/>
      <c r="E16" s="251"/>
      <c r="F16" s="251"/>
      <c r="G16" s="251"/>
      <c r="H16" s="251"/>
      <c r="I16" s="251"/>
    </row>
    <row r="17" spans="1:17" ht="32.25" customHeight="1">
      <c r="B17" s="118">
        <v>24825.4</v>
      </c>
      <c r="C17" s="245" t="s">
        <v>175</v>
      </c>
      <c r="D17" s="245"/>
      <c r="E17" s="245"/>
      <c r="F17" s="245"/>
      <c r="G17" s="245"/>
      <c r="H17" s="245"/>
      <c r="I17" s="245"/>
      <c r="L17" s="30"/>
    </row>
    <row r="18" spans="1:17" ht="32.25" customHeight="1">
      <c r="B18" s="118">
        <v>24825.4</v>
      </c>
      <c r="C18" s="245" t="s">
        <v>132</v>
      </c>
      <c r="D18" s="245"/>
      <c r="E18" s="245"/>
      <c r="F18" s="245"/>
      <c r="G18" s="245"/>
      <c r="H18" s="245"/>
      <c r="I18" s="245"/>
      <c r="L18" s="30"/>
    </row>
    <row r="19" spans="1:17" ht="32.25" customHeight="1">
      <c r="B19" s="115">
        <f>SUM(C28:C29)</f>
        <v>6244</v>
      </c>
      <c r="C19" s="245" t="s">
        <v>79</v>
      </c>
      <c r="D19" s="245"/>
      <c r="E19" s="245"/>
      <c r="F19" s="245"/>
      <c r="G19" s="245"/>
      <c r="H19" s="245"/>
      <c r="I19" s="245"/>
      <c r="L19" s="91"/>
    </row>
    <row r="20" spans="1:17" ht="31.5" customHeight="1">
      <c r="B20" s="83">
        <f>E31</f>
        <v>2081.3333333333335</v>
      </c>
      <c r="C20" s="245" t="s">
        <v>135</v>
      </c>
      <c r="D20" s="245"/>
      <c r="E20" s="245"/>
      <c r="F20" s="245"/>
      <c r="G20" s="245"/>
      <c r="H20" s="245"/>
      <c r="I20" s="245"/>
      <c r="L20" s="93"/>
      <c r="M20" s="93"/>
    </row>
    <row r="21" spans="1:17">
      <c r="B21" s="144"/>
      <c r="C21" s="148"/>
      <c r="D21" s="148"/>
      <c r="E21" s="148"/>
      <c r="F21" s="148"/>
      <c r="G21" s="148"/>
      <c r="H21" s="148"/>
      <c r="I21" s="148"/>
    </row>
    <row r="22" spans="1:17">
      <c r="A22" s="220" t="s">
        <v>81</v>
      </c>
      <c r="B22" s="220"/>
      <c r="C22" s="220"/>
      <c r="D22" s="220"/>
      <c r="E22" s="220"/>
      <c r="F22" s="220"/>
      <c r="G22" s="220"/>
      <c r="H22" s="220"/>
      <c r="I22" s="220"/>
    </row>
    <row r="23" spans="1:17">
      <c r="A23" s="236" t="s">
        <v>82</v>
      </c>
      <c r="B23" s="236"/>
      <c r="C23" s="236"/>
      <c r="D23" s="236"/>
      <c r="E23" s="236"/>
      <c r="F23" s="236"/>
      <c r="G23" s="236"/>
      <c r="H23" s="236"/>
      <c r="I23" s="236"/>
    </row>
    <row r="24" spans="1:17" ht="16.5" thickBot="1">
      <c r="A24" s="6"/>
      <c r="B24" s="6"/>
      <c r="C24" s="6"/>
      <c r="D24" s="6"/>
      <c r="E24" s="6"/>
      <c r="F24" s="6"/>
      <c r="G24" s="6"/>
      <c r="H24" s="6"/>
      <c r="I24" s="6"/>
    </row>
    <row r="25" spans="1:17" ht="84.75" customHeight="1" thickBot="1">
      <c r="A25" s="9" t="s">
        <v>0</v>
      </c>
      <c r="B25" s="146" t="s">
        <v>65</v>
      </c>
      <c r="C25" s="146" t="s">
        <v>86</v>
      </c>
      <c r="D25" s="146" t="s">
        <v>84</v>
      </c>
      <c r="E25" s="240" t="s">
        <v>85</v>
      </c>
      <c r="F25" s="240"/>
      <c r="G25" s="146" t="s">
        <v>1</v>
      </c>
      <c r="H25" s="146" t="s">
        <v>2</v>
      </c>
      <c r="I25" s="10" t="s">
        <v>3</v>
      </c>
      <c r="L25" s="93">
        <f>SUM(C28:C29)</f>
        <v>6244</v>
      </c>
    </row>
    <row r="26" spans="1:17" ht="16.5" thickBot="1">
      <c r="A26" s="11">
        <v>1</v>
      </c>
      <c r="B26" s="147">
        <v>2</v>
      </c>
      <c r="C26" s="147">
        <v>3</v>
      </c>
      <c r="D26" s="147">
        <v>4</v>
      </c>
      <c r="E26" s="241" t="s">
        <v>12</v>
      </c>
      <c r="F26" s="241"/>
      <c r="G26" s="147">
        <v>6</v>
      </c>
      <c r="H26" s="147" t="s">
        <v>4</v>
      </c>
      <c r="I26" s="12">
        <v>8</v>
      </c>
    </row>
    <row r="27" spans="1:17" ht="16.5" thickBot="1">
      <c r="A27" s="242" t="s">
        <v>83</v>
      </c>
      <c r="B27" s="243"/>
      <c r="C27" s="243"/>
      <c r="D27" s="243"/>
      <c r="E27" s="243"/>
      <c r="F27" s="243"/>
      <c r="G27" s="243"/>
      <c r="H27" s="243"/>
      <c r="I27" s="244"/>
    </row>
    <row r="28" spans="1:17" ht="15.75" customHeight="1">
      <c r="A28" s="21">
        <v>1</v>
      </c>
      <c r="B28" s="131" t="s">
        <v>119</v>
      </c>
      <c r="C28" s="84">
        <v>986</v>
      </c>
      <c r="D28" s="22">
        <f>B$16</f>
        <v>3</v>
      </c>
      <c r="E28" s="227">
        <f>C28/D28</f>
        <v>328.66666666666669</v>
      </c>
      <c r="F28" s="228"/>
      <c r="G28" s="14">
        <f>B$17*12*1.302/1972</f>
        <v>196.68968032454364</v>
      </c>
      <c r="H28" s="76">
        <f>E28*G28</f>
        <v>64645.341600000014</v>
      </c>
      <c r="I28" s="287" t="s">
        <v>173</v>
      </c>
      <c r="L28" s="24">
        <f>C28*G28</f>
        <v>193936.02480000004</v>
      </c>
    </row>
    <row r="29" spans="1:17" ht="30.75" customHeight="1">
      <c r="A29" s="142">
        <v>2</v>
      </c>
      <c r="B29" s="180" t="s">
        <v>120</v>
      </c>
      <c r="C29" s="143">
        <v>5258</v>
      </c>
      <c r="D29" s="22">
        <f t="shared" ref="D29" si="0">B$16</f>
        <v>3</v>
      </c>
      <c r="E29" s="227">
        <f>C29/D29</f>
        <v>1752.6666666666667</v>
      </c>
      <c r="F29" s="228"/>
      <c r="G29" s="14">
        <f>B$17*12*1.302/1972</f>
        <v>196.68968032454364</v>
      </c>
      <c r="H29" s="76">
        <f>E29*G29</f>
        <v>344731.44638215017</v>
      </c>
      <c r="I29" s="288"/>
      <c r="L29" s="24">
        <f>C29*G29</f>
        <v>1034194.3391464505</v>
      </c>
    </row>
    <row r="30" spans="1:17" ht="31.5" customHeight="1" thickBot="1">
      <c r="A30" s="229" t="s">
        <v>13</v>
      </c>
      <c r="B30" s="230"/>
      <c r="C30" s="230"/>
      <c r="D30" s="230"/>
      <c r="E30" s="230"/>
      <c r="F30" s="230"/>
      <c r="G30" s="90"/>
      <c r="H30" s="103">
        <f>SUM(H28:H29)</f>
        <v>409376.78798215021</v>
      </c>
      <c r="I30" s="288"/>
      <c r="L30" s="114">
        <f>SUM(L28:L29)</f>
        <v>1228130.3639464506</v>
      </c>
      <c r="M30" s="114"/>
      <c r="N30" s="114"/>
      <c r="P30" s="24"/>
      <c r="Q30" s="24"/>
    </row>
    <row r="31" spans="1:17" ht="36" customHeight="1" thickBot="1">
      <c r="A31" s="231" t="s">
        <v>87</v>
      </c>
      <c r="B31" s="232"/>
      <c r="C31" s="232"/>
      <c r="D31" s="233"/>
      <c r="E31" s="234">
        <f>SUM(E28:F29)</f>
        <v>2081.3333333333335</v>
      </c>
      <c r="F31" s="235"/>
      <c r="G31" s="235"/>
      <c r="H31" s="235"/>
      <c r="I31" s="289"/>
      <c r="L31" s="24"/>
      <c r="M31" s="24"/>
      <c r="P31" s="24"/>
    </row>
    <row r="32" spans="1:17">
      <c r="A32" s="7"/>
      <c r="B32" s="7"/>
      <c r="C32" s="7"/>
      <c r="D32" s="7"/>
      <c r="E32" s="8"/>
      <c r="F32" s="8"/>
      <c r="G32" s="7"/>
      <c r="H32" s="7"/>
      <c r="I32" s="7"/>
    </row>
    <row r="33" spans="1:12" ht="32.25" customHeight="1">
      <c r="A33" s="236" t="s">
        <v>88</v>
      </c>
      <c r="B33" s="236"/>
      <c r="C33" s="236"/>
      <c r="D33" s="236"/>
      <c r="E33" s="236"/>
      <c r="F33" s="236"/>
      <c r="G33" s="236"/>
      <c r="H33" s="236"/>
      <c r="I33" s="236"/>
    </row>
    <row r="34" spans="1:12" ht="16.5" thickBot="1"/>
    <row r="35" spans="1:12" ht="79.5" thickBot="1">
      <c r="A35" s="9" t="s">
        <v>0</v>
      </c>
      <c r="B35" s="146" t="s">
        <v>14</v>
      </c>
      <c r="C35" s="146" t="s">
        <v>5</v>
      </c>
      <c r="D35" s="146" t="s">
        <v>89</v>
      </c>
      <c r="E35" s="146" t="s">
        <v>6</v>
      </c>
      <c r="F35" s="146" t="s">
        <v>7</v>
      </c>
      <c r="G35" s="146" t="s">
        <v>8</v>
      </c>
      <c r="H35" s="146" t="s">
        <v>2</v>
      </c>
      <c r="I35" s="10" t="s">
        <v>3</v>
      </c>
    </row>
    <row r="36" spans="1:12" ht="16.5" thickBot="1">
      <c r="A36" s="17">
        <v>1</v>
      </c>
      <c r="B36" s="18">
        <v>2</v>
      </c>
      <c r="C36" s="18">
        <v>3</v>
      </c>
      <c r="D36" s="18">
        <v>4</v>
      </c>
      <c r="E36" s="18" t="s">
        <v>12</v>
      </c>
      <c r="F36" s="18">
        <v>6</v>
      </c>
      <c r="G36" s="18">
        <v>7</v>
      </c>
      <c r="H36" s="18" t="s">
        <v>9</v>
      </c>
      <c r="I36" s="19">
        <v>9</v>
      </c>
    </row>
    <row r="37" spans="1:12" ht="15.75" customHeight="1">
      <c r="A37" s="201" t="s">
        <v>90</v>
      </c>
      <c r="B37" s="202"/>
      <c r="C37" s="202"/>
      <c r="D37" s="202"/>
      <c r="E37" s="202"/>
      <c r="F37" s="202"/>
      <c r="G37" s="202"/>
      <c r="H37" s="202"/>
      <c r="I37" s="203"/>
    </row>
    <row r="38" spans="1:12" ht="57" customHeight="1" thickBot="1">
      <c r="A38" s="20" t="s">
        <v>63</v>
      </c>
      <c r="B38" s="21" t="s">
        <v>63</v>
      </c>
      <c r="C38" s="85">
        <v>0</v>
      </c>
      <c r="D38" s="22">
        <f>B16</f>
        <v>3</v>
      </c>
      <c r="E38" s="23">
        <f>C38/D38</f>
        <v>0</v>
      </c>
      <c r="F38" s="85">
        <v>0</v>
      </c>
      <c r="G38" s="86">
        <v>0</v>
      </c>
      <c r="H38" s="14">
        <v>0</v>
      </c>
      <c r="I38" s="286"/>
    </row>
    <row r="39" spans="1:12" ht="32.25" customHeight="1" thickBot="1">
      <c r="A39" s="206" t="s">
        <v>15</v>
      </c>
      <c r="B39" s="207"/>
      <c r="C39" s="207"/>
      <c r="D39" s="207"/>
      <c r="E39" s="207"/>
      <c r="F39" s="208"/>
      <c r="G39" s="15"/>
      <c r="H39" s="16">
        <f>SUM(H38)</f>
        <v>0</v>
      </c>
      <c r="I39" s="214"/>
    </row>
    <row r="40" spans="1:12">
      <c r="A40" s="119"/>
      <c r="B40" s="119"/>
      <c r="C40" s="119"/>
      <c r="D40" s="119"/>
      <c r="E40" s="119"/>
      <c r="F40" s="119"/>
      <c r="G40" s="120"/>
      <c r="H40" s="121"/>
      <c r="I40" s="52"/>
    </row>
    <row r="41" spans="1:12" ht="15.75" customHeight="1">
      <c r="A41" s="216" t="s">
        <v>91</v>
      </c>
      <c r="B41" s="216"/>
      <c r="C41" s="216"/>
      <c r="D41" s="216"/>
      <c r="E41" s="216"/>
      <c r="F41" s="216"/>
      <c r="G41" s="216"/>
      <c r="H41" s="216"/>
      <c r="I41" s="216"/>
    </row>
    <row r="42" spans="1:12" ht="16.5" thickBot="1"/>
    <row r="43" spans="1:12" ht="79.5" thickBot="1">
      <c r="A43" s="9" t="s">
        <v>0</v>
      </c>
      <c r="B43" s="146" t="s">
        <v>14</v>
      </c>
      <c r="C43" s="146" t="s">
        <v>5</v>
      </c>
      <c r="D43" s="146" t="s">
        <v>84</v>
      </c>
      <c r="E43" s="146" t="s">
        <v>6</v>
      </c>
      <c r="F43" s="146" t="s">
        <v>7</v>
      </c>
      <c r="G43" s="146" t="s">
        <v>8</v>
      </c>
      <c r="H43" s="146" t="s">
        <v>2</v>
      </c>
      <c r="I43" s="10" t="s">
        <v>3</v>
      </c>
    </row>
    <row r="44" spans="1:12" ht="16.5" thickBot="1">
      <c r="A44" s="17">
        <v>1</v>
      </c>
      <c r="B44" s="18">
        <v>2</v>
      </c>
      <c r="C44" s="18">
        <v>3</v>
      </c>
      <c r="D44" s="18">
        <v>4</v>
      </c>
      <c r="E44" s="18" t="s">
        <v>12</v>
      </c>
      <c r="F44" s="18">
        <v>6</v>
      </c>
      <c r="G44" s="18">
        <v>7</v>
      </c>
      <c r="H44" s="18" t="s">
        <v>9</v>
      </c>
      <c r="I44" s="19">
        <v>9</v>
      </c>
    </row>
    <row r="45" spans="1:12">
      <c r="A45" s="201" t="s">
        <v>92</v>
      </c>
      <c r="B45" s="202"/>
      <c r="C45" s="202"/>
      <c r="D45" s="202"/>
      <c r="E45" s="202"/>
      <c r="F45" s="202"/>
      <c r="G45" s="202"/>
      <c r="H45" s="202"/>
      <c r="I45" s="203"/>
    </row>
    <row r="46" spans="1:12" s="200" customFormat="1" ht="34.5" customHeight="1">
      <c r="A46" s="20">
        <v>1</v>
      </c>
      <c r="B46" s="189" t="s">
        <v>124</v>
      </c>
      <c r="C46" s="85">
        <v>33</v>
      </c>
      <c r="D46" s="22">
        <f>SUM(B16)</f>
        <v>3</v>
      </c>
      <c r="E46" s="23">
        <f>C46/D46</f>
        <v>11</v>
      </c>
      <c r="F46" s="85">
        <v>1</v>
      </c>
      <c r="G46" s="86">
        <v>250</v>
      </c>
      <c r="H46" s="14">
        <f>SUM(E46*G46/F46)</f>
        <v>2750</v>
      </c>
      <c r="I46" s="213" t="s">
        <v>163</v>
      </c>
      <c r="L46" s="200">
        <f>C46*G46</f>
        <v>8250</v>
      </c>
    </row>
    <row r="47" spans="1:12" s="182" customFormat="1" ht="34.5" customHeight="1">
      <c r="A47" s="20">
        <v>2</v>
      </c>
      <c r="B47" s="189" t="s">
        <v>169</v>
      </c>
      <c r="C47" s="86">
        <v>0.08</v>
      </c>
      <c r="D47" s="22">
        <f>SUM(B16)</f>
        <v>3</v>
      </c>
      <c r="E47" s="23">
        <f>C47/D47</f>
        <v>2.6666666666666668E-2</v>
      </c>
      <c r="F47" s="85">
        <v>1</v>
      </c>
      <c r="G47" s="86">
        <v>5000</v>
      </c>
      <c r="H47" s="14">
        <f>SUM(E47*G47/F47)</f>
        <v>133.33333333333334</v>
      </c>
      <c r="I47" s="284"/>
      <c r="L47" s="182">
        <f>C47*G47</f>
        <v>400</v>
      </c>
    </row>
    <row r="48" spans="1:12" ht="34.5" customHeight="1" thickBot="1">
      <c r="A48" s="20">
        <v>3</v>
      </c>
      <c r="B48" s="189" t="s">
        <v>125</v>
      </c>
      <c r="C48" s="86">
        <v>0.08</v>
      </c>
      <c r="D48" s="22">
        <f>SUM(B16)</f>
        <v>3</v>
      </c>
      <c r="E48" s="23">
        <f>C48/D48</f>
        <v>2.6666666666666668E-2</v>
      </c>
      <c r="F48" s="85">
        <v>1</v>
      </c>
      <c r="G48" s="86">
        <v>60000</v>
      </c>
      <c r="H48" s="14">
        <f>SUM(E48*G48/F48)</f>
        <v>1600</v>
      </c>
      <c r="I48" s="284"/>
      <c r="L48" s="185">
        <f>C48*G48</f>
        <v>4800</v>
      </c>
    </row>
    <row r="49" spans="1:12" ht="31.5" customHeight="1" thickBot="1">
      <c r="A49" s="206" t="s">
        <v>16</v>
      </c>
      <c r="B49" s="207"/>
      <c r="C49" s="207"/>
      <c r="D49" s="207"/>
      <c r="E49" s="207"/>
      <c r="F49" s="208"/>
      <c r="G49" s="15"/>
      <c r="H49" s="16">
        <f>SUM(H47:H48)</f>
        <v>1733.3333333333333</v>
      </c>
      <c r="I49" s="285"/>
      <c r="L49" s="149">
        <f>SUM(L46:L48)</f>
        <v>13450</v>
      </c>
    </row>
    <row r="50" spans="1:12">
      <c r="A50" s="119"/>
      <c r="B50" s="119"/>
      <c r="C50" s="119"/>
      <c r="D50" s="119"/>
      <c r="E50" s="119"/>
      <c r="F50" s="119"/>
      <c r="G50" s="120"/>
      <c r="H50" s="121"/>
      <c r="I50" s="52"/>
    </row>
    <row r="51" spans="1:12" ht="33.75" customHeight="1">
      <c r="A51" s="215" t="s">
        <v>93</v>
      </c>
      <c r="B51" s="215"/>
      <c r="C51" s="215"/>
      <c r="D51" s="215"/>
      <c r="E51" s="215"/>
      <c r="F51" s="215"/>
      <c r="G51" s="215"/>
      <c r="H51" s="215"/>
      <c r="I51" s="215"/>
    </row>
    <row r="52" spans="1:12" ht="16.5" thickBot="1"/>
    <row r="53" spans="1:12" ht="79.5" thickBot="1">
      <c r="A53" s="9" t="s">
        <v>0</v>
      </c>
      <c r="B53" s="146" t="s">
        <v>14</v>
      </c>
      <c r="C53" s="146" t="s">
        <v>5</v>
      </c>
      <c r="D53" s="146" t="s">
        <v>84</v>
      </c>
      <c r="E53" s="146" t="s">
        <v>6</v>
      </c>
      <c r="F53" s="146" t="s">
        <v>7</v>
      </c>
      <c r="G53" s="146" t="s">
        <v>8</v>
      </c>
      <c r="H53" s="146" t="s">
        <v>2</v>
      </c>
      <c r="I53" s="10" t="s">
        <v>3</v>
      </c>
    </row>
    <row r="54" spans="1:12" ht="16.5" thickBot="1">
      <c r="A54" s="17">
        <v>1</v>
      </c>
      <c r="B54" s="18">
        <v>2</v>
      </c>
      <c r="C54" s="18">
        <v>3</v>
      </c>
      <c r="D54" s="18">
        <v>4</v>
      </c>
      <c r="E54" s="18" t="s">
        <v>12</v>
      </c>
      <c r="F54" s="18">
        <v>6</v>
      </c>
      <c r="G54" s="18">
        <v>7</v>
      </c>
      <c r="H54" s="18" t="s">
        <v>9</v>
      </c>
      <c r="I54" s="19">
        <v>9</v>
      </c>
    </row>
    <row r="55" spans="1:12" ht="35.25" customHeight="1">
      <c r="A55" s="201" t="s">
        <v>113</v>
      </c>
      <c r="B55" s="202"/>
      <c r="C55" s="202"/>
      <c r="D55" s="202"/>
      <c r="E55" s="202"/>
      <c r="F55" s="202"/>
      <c r="G55" s="202"/>
      <c r="H55" s="202"/>
      <c r="I55" s="203"/>
    </row>
    <row r="56" spans="1:12" ht="57" customHeight="1" thickBot="1">
      <c r="A56" s="20" t="s">
        <v>63</v>
      </c>
      <c r="B56" s="21" t="s">
        <v>63</v>
      </c>
      <c r="C56" s="85">
        <v>0</v>
      </c>
      <c r="D56" s="22">
        <f>SUM(B16)</f>
        <v>3</v>
      </c>
      <c r="E56" s="23">
        <f>C56/D56</f>
        <v>0</v>
      </c>
      <c r="F56" s="85">
        <v>0</v>
      </c>
      <c r="G56" s="86">
        <v>0</v>
      </c>
      <c r="H56" s="14">
        <v>0</v>
      </c>
      <c r="I56" s="213"/>
    </row>
    <row r="57" spans="1:12" ht="32.25" customHeight="1" thickBot="1">
      <c r="A57" s="206" t="s">
        <v>16</v>
      </c>
      <c r="B57" s="207"/>
      <c r="C57" s="207"/>
      <c r="D57" s="207"/>
      <c r="E57" s="207"/>
      <c r="F57" s="208"/>
      <c r="G57" s="15"/>
      <c r="H57" s="16">
        <f>SUM(H56:H56)</f>
        <v>0</v>
      </c>
      <c r="I57" s="214"/>
    </row>
    <row r="58" spans="1:12">
      <c r="A58" s="119"/>
      <c r="B58" s="119"/>
      <c r="C58" s="119"/>
      <c r="D58" s="119"/>
      <c r="E58" s="119"/>
      <c r="F58" s="119"/>
      <c r="G58" s="120"/>
      <c r="H58" s="121"/>
      <c r="I58" s="52"/>
    </row>
    <row r="59" spans="1:12" ht="15.75" customHeight="1">
      <c r="A59" s="216" t="s">
        <v>94</v>
      </c>
      <c r="B59" s="216"/>
      <c r="C59" s="216"/>
      <c r="D59" s="216"/>
      <c r="E59" s="216"/>
      <c r="F59" s="216"/>
      <c r="G59" s="216"/>
      <c r="H59" s="216"/>
      <c r="I59" s="216"/>
    </row>
    <row r="61" spans="1:12">
      <c r="B61"/>
      <c r="C61" s="151"/>
      <c r="D61" s="132"/>
      <c r="E61" s="132"/>
      <c r="F61" s="132"/>
      <c r="G61" s="144"/>
      <c r="H61" s="24"/>
      <c r="I61" s="148"/>
    </row>
    <row r="62" spans="1:12" ht="16.5" thickBot="1">
      <c r="B62"/>
      <c r="C62" s="151"/>
      <c r="D62" s="24"/>
      <c r="E62" s="24"/>
      <c r="F62" s="24"/>
      <c r="H62" s="24"/>
      <c r="I62" s="148"/>
    </row>
    <row r="63" spans="1:12" ht="35.25" customHeight="1" thickBot="1">
      <c r="A63" s="54"/>
      <c r="B63" s="55"/>
      <c r="D63" s="217" t="s">
        <v>104</v>
      </c>
      <c r="E63" s="218"/>
      <c r="F63" s="218"/>
      <c r="G63" s="219"/>
      <c r="H63" s="57" t="s">
        <v>56</v>
      </c>
      <c r="I63" s="148"/>
    </row>
    <row r="64" spans="1:12" ht="35.25" customHeight="1">
      <c r="A64" s="54"/>
      <c r="B64" s="55"/>
      <c r="D64" s="125"/>
      <c r="E64" s="126"/>
      <c r="F64" s="127"/>
      <c r="G64" s="133"/>
      <c r="H64" s="123"/>
      <c r="I64" s="148"/>
    </row>
    <row r="65" spans="1:16" ht="16.5" thickBot="1">
      <c r="A65" s="52"/>
      <c r="B65" s="53"/>
      <c r="D65" s="72">
        <f>SUM(H30)</f>
        <v>409376.78798215021</v>
      </c>
      <c r="E65" s="73">
        <f>SUM(H39)</f>
        <v>0</v>
      </c>
      <c r="F65" s="122">
        <f>SUM(H49)</f>
        <v>1733.3333333333333</v>
      </c>
      <c r="G65" s="134">
        <f>SUM(H57)</f>
        <v>0</v>
      </c>
      <c r="H65" s="124">
        <f>SUM(D65:G65)</f>
        <v>411110.12131548353</v>
      </c>
      <c r="I65" s="148"/>
    </row>
    <row r="66" spans="1:16">
      <c r="B66"/>
      <c r="C66" s="151"/>
      <c r="D66" s="24"/>
      <c r="E66" s="24"/>
      <c r="F66" s="24"/>
      <c r="H66" s="24"/>
      <c r="I66" s="148"/>
    </row>
    <row r="67" spans="1:16" ht="31.5" customHeight="1">
      <c r="A67" s="220" t="s">
        <v>114</v>
      </c>
      <c r="B67" s="220"/>
      <c r="C67" s="220"/>
      <c r="D67" s="220"/>
      <c r="E67" s="220"/>
      <c r="F67" s="220"/>
      <c r="G67" s="220"/>
      <c r="H67" s="220"/>
      <c r="I67" s="220"/>
    </row>
    <row r="69" spans="1:16">
      <c r="A69" s="209" t="s">
        <v>95</v>
      </c>
      <c r="B69" s="209"/>
      <c r="C69" s="209"/>
      <c r="D69" s="209"/>
      <c r="E69" s="209"/>
      <c r="F69" s="209"/>
      <c r="G69" s="209"/>
      <c r="H69" s="209"/>
      <c r="I69" s="209"/>
    </row>
    <row r="70" spans="1:16" ht="16.5" thickBot="1"/>
    <row r="71" spans="1:16" ht="84" customHeight="1">
      <c r="A71" s="25" t="s">
        <v>0</v>
      </c>
      <c r="B71" s="154" t="s">
        <v>17</v>
      </c>
      <c r="C71" s="154" t="s">
        <v>18</v>
      </c>
      <c r="D71" s="154" t="s">
        <v>19</v>
      </c>
      <c r="E71" s="154" t="s">
        <v>20</v>
      </c>
      <c r="F71" s="154" t="s">
        <v>137</v>
      </c>
      <c r="G71" s="154" t="s">
        <v>115</v>
      </c>
      <c r="H71" s="154" t="s">
        <v>21</v>
      </c>
      <c r="I71" s="26" t="s">
        <v>22</v>
      </c>
    </row>
    <row r="72" spans="1:16" ht="16.5" thickBot="1">
      <c r="A72" s="27">
        <v>1</v>
      </c>
      <c r="B72" s="28">
        <v>1</v>
      </c>
      <c r="C72" s="28">
        <v>2</v>
      </c>
      <c r="D72" s="28">
        <v>3</v>
      </c>
      <c r="E72" s="28">
        <v>4</v>
      </c>
      <c r="F72" s="28">
        <v>5</v>
      </c>
      <c r="G72" s="28" t="s">
        <v>23</v>
      </c>
      <c r="H72" s="28">
        <v>7</v>
      </c>
      <c r="I72" s="29" t="s">
        <v>24</v>
      </c>
    </row>
    <row r="73" spans="1:16">
      <c r="A73" s="210" t="s">
        <v>25</v>
      </c>
      <c r="B73" s="211"/>
      <c r="C73" s="211"/>
      <c r="D73" s="211"/>
      <c r="E73" s="211"/>
      <c r="F73" s="211"/>
      <c r="G73" s="211"/>
      <c r="H73" s="211"/>
      <c r="I73" s="212"/>
    </row>
    <row r="74" spans="1:16" ht="16.5" thickBot="1">
      <c r="A74" s="4"/>
      <c r="B74" s="31"/>
      <c r="C74" s="5"/>
      <c r="D74" s="86"/>
      <c r="E74" s="22">
        <f>SUM(B19)</f>
        <v>6244</v>
      </c>
      <c r="F74" s="107">
        <f>SUM(B20)</f>
        <v>2081.3333333333335</v>
      </c>
      <c r="G74" s="5"/>
      <c r="H74" s="86"/>
      <c r="I74" s="74"/>
      <c r="L74" s="141">
        <f>H74*D74</f>
        <v>0</v>
      </c>
      <c r="M74" s="52"/>
      <c r="N74" s="52"/>
      <c r="O74" s="52"/>
      <c r="P74" s="52"/>
    </row>
    <row r="75" spans="1:16" ht="31.5" customHeight="1" thickBot="1">
      <c r="A75" s="206" t="s">
        <v>30</v>
      </c>
      <c r="B75" s="207"/>
      <c r="C75" s="207"/>
      <c r="D75" s="207"/>
      <c r="E75" s="207"/>
      <c r="F75" s="207"/>
      <c r="G75" s="208"/>
      <c r="H75" s="16"/>
      <c r="I75" s="75">
        <f>SUM(I74:I74)</f>
        <v>0</v>
      </c>
      <c r="L75" s="110"/>
      <c r="M75" s="52"/>
      <c r="N75" s="52"/>
      <c r="O75" s="52"/>
      <c r="P75" s="52"/>
    </row>
    <row r="76" spans="1:16">
      <c r="L76" s="52"/>
      <c r="M76" s="52"/>
      <c r="N76" s="52"/>
      <c r="O76" s="52"/>
      <c r="P76" s="52"/>
    </row>
    <row r="77" spans="1:16">
      <c r="A77" s="216" t="s">
        <v>26</v>
      </c>
      <c r="B77" s="216"/>
      <c r="C77" s="216"/>
      <c r="D77" s="216"/>
      <c r="E77" s="216"/>
      <c r="F77" s="216"/>
      <c r="G77" s="216"/>
      <c r="H77" s="216"/>
      <c r="I77" s="216"/>
      <c r="L77" s="110"/>
      <c r="M77" s="52"/>
      <c r="N77" s="52"/>
      <c r="O77" s="52"/>
      <c r="P77" s="52"/>
    </row>
    <row r="78" spans="1:16" ht="16.5" thickBot="1"/>
    <row r="79" spans="1:16" ht="82.5" customHeight="1">
      <c r="A79" s="25" t="s">
        <v>0</v>
      </c>
      <c r="B79" s="154" t="s">
        <v>17</v>
      </c>
      <c r="C79" s="154" t="s">
        <v>18</v>
      </c>
      <c r="D79" s="154" t="s">
        <v>19</v>
      </c>
      <c r="E79" s="154" t="s">
        <v>20</v>
      </c>
      <c r="F79" s="154" t="s">
        <v>137</v>
      </c>
      <c r="G79" s="154" t="s">
        <v>115</v>
      </c>
      <c r="H79" s="154" t="s">
        <v>21</v>
      </c>
      <c r="I79" s="26" t="s">
        <v>22</v>
      </c>
    </row>
    <row r="80" spans="1:16" ht="16.5" thickBot="1">
      <c r="A80" s="27">
        <v>1</v>
      </c>
      <c r="B80" s="28">
        <v>1</v>
      </c>
      <c r="C80" s="28">
        <v>2</v>
      </c>
      <c r="D80" s="28">
        <v>3</v>
      </c>
      <c r="E80" s="28">
        <v>4</v>
      </c>
      <c r="F80" s="28">
        <v>5</v>
      </c>
      <c r="G80" s="28" t="s">
        <v>23</v>
      </c>
      <c r="H80" s="28">
        <v>7</v>
      </c>
      <c r="I80" s="29" t="s">
        <v>24</v>
      </c>
    </row>
    <row r="81" spans="1:12" hidden="1">
      <c r="A81" s="204">
        <v>0</v>
      </c>
      <c r="B81" s="205"/>
      <c r="C81" s="205"/>
      <c r="D81" s="205"/>
      <c r="E81" s="205"/>
      <c r="F81" s="205"/>
      <c r="G81" s="205"/>
      <c r="H81" s="205"/>
      <c r="I81" s="224"/>
    </row>
    <row r="82" spans="1:12" ht="16.5" thickBot="1">
      <c r="A82" s="20">
        <v>1</v>
      </c>
      <c r="B82" s="21" t="s">
        <v>63</v>
      </c>
      <c r="C82" s="21" t="s">
        <v>63</v>
      </c>
      <c r="D82" s="86">
        <v>0</v>
      </c>
      <c r="E82" s="22">
        <f>SUM(B19)</f>
        <v>6244</v>
      </c>
      <c r="F82" s="107">
        <f>SUM(B20)</f>
        <v>2081.3333333333335</v>
      </c>
      <c r="G82" s="5">
        <f>D82*F82/E82</f>
        <v>0</v>
      </c>
      <c r="H82" s="86">
        <v>0</v>
      </c>
      <c r="I82" s="108">
        <f t="shared" ref="I82" si="1">G82*H82</f>
        <v>0</v>
      </c>
    </row>
    <row r="83" spans="1:12" ht="32.25" customHeight="1" thickBot="1">
      <c r="A83" s="206" t="s">
        <v>31</v>
      </c>
      <c r="B83" s="207"/>
      <c r="C83" s="207"/>
      <c r="D83" s="207"/>
      <c r="E83" s="207"/>
      <c r="F83" s="207"/>
      <c r="G83" s="208"/>
      <c r="H83" s="16"/>
      <c r="I83" s="75">
        <f>SUM(I82:I82)</f>
        <v>0</v>
      </c>
      <c r="L83" s="140"/>
    </row>
    <row r="85" spans="1:12">
      <c r="A85" s="216" t="s">
        <v>27</v>
      </c>
      <c r="B85" s="216"/>
      <c r="C85" s="216"/>
      <c r="D85" s="216"/>
      <c r="E85" s="216"/>
      <c r="F85" s="216"/>
      <c r="G85" s="216"/>
      <c r="H85" s="216"/>
      <c r="I85" s="216"/>
    </row>
    <row r="86" spans="1:12" ht="16.5" thickBot="1"/>
    <row r="87" spans="1:12" ht="81.75" customHeight="1">
      <c r="A87" s="25" t="s">
        <v>0</v>
      </c>
      <c r="B87" s="154" t="s">
        <v>17</v>
      </c>
      <c r="C87" s="154" t="s">
        <v>18</v>
      </c>
      <c r="D87" s="154" t="s">
        <v>19</v>
      </c>
      <c r="E87" s="154" t="s">
        <v>20</v>
      </c>
      <c r="F87" s="154" t="s">
        <v>137</v>
      </c>
      <c r="G87" s="154" t="s">
        <v>115</v>
      </c>
      <c r="H87" s="154" t="s">
        <v>21</v>
      </c>
      <c r="I87" s="26" t="s">
        <v>22</v>
      </c>
    </row>
    <row r="88" spans="1:12" ht="16.5" thickBot="1">
      <c r="A88" s="27">
        <v>1</v>
      </c>
      <c r="B88" s="28">
        <v>1</v>
      </c>
      <c r="C88" s="28">
        <v>2</v>
      </c>
      <c r="D88" s="28">
        <v>3</v>
      </c>
      <c r="E88" s="28">
        <v>4</v>
      </c>
      <c r="F88" s="28">
        <v>5</v>
      </c>
      <c r="G88" s="28" t="s">
        <v>23</v>
      </c>
      <c r="H88" s="28">
        <v>7</v>
      </c>
      <c r="I88" s="29" t="s">
        <v>24</v>
      </c>
    </row>
    <row r="89" spans="1:12">
      <c r="A89" s="204" t="s">
        <v>28</v>
      </c>
      <c r="B89" s="205"/>
      <c r="C89" s="205"/>
      <c r="D89" s="205"/>
      <c r="E89" s="205"/>
      <c r="F89" s="205"/>
      <c r="G89" s="205"/>
      <c r="H89" s="205"/>
      <c r="I89" s="224"/>
    </row>
    <row r="90" spans="1:12" ht="16.5" thickBot="1">
      <c r="A90" s="20">
        <v>1</v>
      </c>
      <c r="B90" s="94" t="s">
        <v>63</v>
      </c>
      <c r="C90" s="21" t="s">
        <v>63</v>
      </c>
      <c r="D90" s="86">
        <v>0</v>
      </c>
      <c r="E90" s="22">
        <f>SUM(B19)</f>
        <v>6244</v>
      </c>
      <c r="F90" s="107">
        <f>SUM(B20)</f>
        <v>2081.3333333333335</v>
      </c>
      <c r="G90" s="51">
        <f>D90*F90/E90</f>
        <v>0</v>
      </c>
      <c r="H90" s="139"/>
      <c r="I90" s="108">
        <f t="shared" ref="I90" si="2">G90*H90</f>
        <v>0</v>
      </c>
      <c r="L90" s="140"/>
    </row>
    <row r="91" spans="1:12" ht="33" customHeight="1" thickBot="1">
      <c r="A91" s="206" t="s">
        <v>32</v>
      </c>
      <c r="B91" s="207"/>
      <c r="C91" s="207"/>
      <c r="D91" s="207"/>
      <c r="E91" s="207"/>
      <c r="F91" s="207"/>
      <c r="G91" s="208"/>
      <c r="H91" s="16"/>
      <c r="I91" s="75">
        <f>SUM(I90:I90)</f>
        <v>0</v>
      </c>
    </row>
    <row r="93" spans="1:12" ht="15.75" customHeight="1">
      <c r="A93" s="216" t="s">
        <v>96</v>
      </c>
      <c r="B93" s="216"/>
      <c r="C93" s="216"/>
      <c r="D93" s="216"/>
      <c r="E93" s="216"/>
      <c r="F93" s="216"/>
      <c r="G93" s="216"/>
      <c r="H93" s="216"/>
      <c r="I93" s="216"/>
    </row>
    <row r="94" spans="1:12" ht="3.6" customHeight="1" thickBot="1"/>
    <row r="95" spans="1:12" ht="82.5" customHeight="1">
      <c r="A95" s="25" t="s">
        <v>0</v>
      </c>
      <c r="B95" s="154" t="s">
        <v>17</v>
      </c>
      <c r="C95" s="154" t="s">
        <v>18</v>
      </c>
      <c r="D95" s="154" t="s">
        <v>19</v>
      </c>
      <c r="E95" s="154" t="s">
        <v>20</v>
      </c>
      <c r="F95" s="154" t="s">
        <v>137</v>
      </c>
      <c r="G95" s="154" t="s">
        <v>115</v>
      </c>
      <c r="H95" s="154" t="s">
        <v>21</v>
      </c>
      <c r="I95" s="32" t="s">
        <v>22</v>
      </c>
      <c r="J95" s="34" t="s">
        <v>35</v>
      </c>
    </row>
    <row r="96" spans="1:12" ht="16.5" thickBot="1">
      <c r="A96" s="27">
        <v>1</v>
      </c>
      <c r="B96" s="28">
        <v>1</v>
      </c>
      <c r="C96" s="28">
        <v>2</v>
      </c>
      <c r="D96" s="28">
        <v>3</v>
      </c>
      <c r="E96" s="28">
        <v>4</v>
      </c>
      <c r="F96" s="28">
        <v>5</v>
      </c>
      <c r="G96" s="28" t="s">
        <v>23</v>
      </c>
      <c r="H96" s="28">
        <v>7</v>
      </c>
      <c r="I96" s="33" t="s">
        <v>36</v>
      </c>
      <c r="J96" s="36">
        <v>9</v>
      </c>
    </row>
    <row r="97" spans="1:17">
      <c r="A97" s="204" t="s">
        <v>29</v>
      </c>
      <c r="B97" s="205"/>
      <c r="C97" s="205"/>
      <c r="D97" s="205"/>
      <c r="E97" s="205"/>
      <c r="F97" s="205"/>
      <c r="G97" s="205"/>
      <c r="H97" s="205"/>
      <c r="I97" s="205"/>
      <c r="J97" s="35"/>
    </row>
    <row r="98" spans="1:17" ht="16.5" thickBot="1">
      <c r="A98" s="4">
        <v>1</v>
      </c>
      <c r="B98" s="190" t="s">
        <v>127</v>
      </c>
      <c r="C98" s="21" t="s">
        <v>63</v>
      </c>
      <c r="D98" s="86">
        <v>14.28083</v>
      </c>
      <c r="E98" s="13">
        <f>SUM(B19)</f>
        <v>6244</v>
      </c>
      <c r="F98" s="14">
        <f>SUM(B20)</f>
        <v>2081.3333333333335</v>
      </c>
      <c r="G98" s="5">
        <f>D98*F98/E98</f>
        <v>4.7602766666666669</v>
      </c>
      <c r="H98" s="86">
        <v>350.12</v>
      </c>
      <c r="I98" s="76">
        <f>G98*H98*J98</f>
        <v>20000.016798400004</v>
      </c>
      <c r="J98" s="87">
        <v>12</v>
      </c>
      <c r="L98" s="141">
        <f>H98*D98</f>
        <v>5000.0041996</v>
      </c>
    </row>
    <row r="99" spans="1:17" ht="32.25" customHeight="1" thickBot="1">
      <c r="A99" s="206" t="s">
        <v>33</v>
      </c>
      <c r="B99" s="207"/>
      <c r="C99" s="207"/>
      <c r="D99" s="207"/>
      <c r="E99" s="207"/>
      <c r="F99" s="207"/>
      <c r="G99" s="208"/>
      <c r="H99" s="16"/>
      <c r="I99" s="16">
        <f>SUM(I98:I98)</f>
        <v>20000.016798400004</v>
      </c>
      <c r="J99" s="88"/>
      <c r="L99" s="141"/>
    </row>
    <row r="101" spans="1:17">
      <c r="A101" s="216" t="s">
        <v>166</v>
      </c>
      <c r="B101" s="216"/>
      <c r="C101" s="216"/>
      <c r="D101" s="216"/>
      <c r="E101" s="216"/>
      <c r="F101" s="216"/>
      <c r="G101" s="216"/>
      <c r="H101" s="216"/>
      <c r="I101" s="216"/>
    </row>
    <row r="102" spans="1:17" ht="16.5" thickBot="1"/>
    <row r="103" spans="1:17" ht="83.25" customHeight="1">
      <c r="A103" s="25" t="s">
        <v>0</v>
      </c>
      <c r="B103" s="154" t="s">
        <v>17</v>
      </c>
      <c r="C103" s="154" t="s">
        <v>18</v>
      </c>
      <c r="D103" s="154" t="s">
        <v>19</v>
      </c>
      <c r="E103" s="154" t="s">
        <v>20</v>
      </c>
      <c r="F103" s="154" t="s">
        <v>137</v>
      </c>
      <c r="G103" s="154" t="s">
        <v>115</v>
      </c>
      <c r="H103" s="154" t="s">
        <v>21</v>
      </c>
      <c r="I103" s="32" t="s">
        <v>22</v>
      </c>
      <c r="J103" s="34" t="s">
        <v>35</v>
      </c>
    </row>
    <row r="104" spans="1:17" ht="16.5" thickBot="1">
      <c r="A104" s="27">
        <v>1</v>
      </c>
      <c r="B104" s="28">
        <v>1</v>
      </c>
      <c r="C104" s="28">
        <v>2</v>
      </c>
      <c r="D104" s="28">
        <v>3</v>
      </c>
      <c r="E104" s="28">
        <v>4</v>
      </c>
      <c r="F104" s="28">
        <v>5</v>
      </c>
      <c r="G104" s="28" t="s">
        <v>23</v>
      </c>
      <c r="H104" s="28">
        <v>7</v>
      </c>
      <c r="I104" s="33" t="s">
        <v>24</v>
      </c>
      <c r="J104" s="36">
        <v>9</v>
      </c>
    </row>
    <row r="105" spans="1:17" ht="15.75" customHeight="1">
      <c r="A105" s="204" t="s">
        <v>34</v>
      </c>
      <c r="B105" s="205"/>
      <c r="C105" s="205"/>
      <c r="D105" s="205"/>
      <c r="E105" s="205"/>
      <c r="F105" s="205"/>
      <c r="G105" s="205"/>
      <c r="H105" s="205"/>
      <c r="I105" s="205"/>
      <c r="J105" s="224"/>
    </row>
    <row r="106" spans="1:17" ht="16.5" thickBot="1">
      <c r="A106" s="4" t="s">
        <v>63</v>
      </c>
      <c r="B106" s="92" t="s">
        <v>63</v>
      </c>
      <c r="C106" s="21" t="s">
        <v>63</v>
      </c>
      <c r="D106" s="85">
        <v>0</v>
      </c>
      <c r="E106" s="13">
        <f>SUM(B19)</f>
        <v>6244</v>
      </c>
      <c r="F106" s="14">
        <f>SUM(B20)</f>
        <v>2081.3333333333335</v>
      </c>
      <c r="G106" s="5">
        <f>D106*F106/E106</f>
        <v>0</v>
      </c>
      <c r="H106" s="86">
        <v>0</v>
      </c>
      <c r="I106" s="76">
        <f>G106*H106</f>
        <v>0</v>
      </c>
      <c r="J106" s="87">
        <v>0</v>
      </c>
    </row>
    <row r="107" spans="1:17" ht="32.25" customHeight="1" thickBot="1">
      <c r="A107" s="206" t="s">
        <v>37</v>
      </c>
      <c r="B107" s="207"/>
      <c r="C107" s="207"/>
      <c r="D107" s="207"/>
      <c r="E107" s="207"/>
      <c r="F107" s="207"/>
      <c r="G107" s="208"/>
      <c r="H107" s="16"/>
      <c r="I107" s="150">
        <f>SUM(I106:I106)</f>
        <v>0</v>
      </c>
      <c r="J107" s="88"/>
    </row>
    <row r="109" spans="1:17">
      <c r="A109" s="216" t="s">
        <v>162</v>
      </c>
      <c r="B109" s="216"/>
      <c r="C109" s="216"/>
      <c r="D109" s="216"/>
      <c r="E109" s="216"/>
      <c r="F109" s="216"/>
      <c r="G109" s="216"/>
      <c r="H109" s="216"/>
      <c r="I109" s="216"/>
    </row>
    <row r="110" spans="1:17" ht="16.5" thickBot="1"/>
    <row r="111" spans="1:17" ht="81" customHeight="1">
      <c r="A111" s="25" t="s">
        <v>0</v>
      </c>
      <c r="B111" s="154" t="s">
        <v>65</v>
      </c>
      <c r="C111" s="154" t="s">
        <v>18</v>
      </c>
      <c r="D111" s="154" t="s">
        <v>38</v>
      </c>
      <c r="E111" s="154" t="s">
        <v>20</v>
      </c>
      <c r="F111" s="154" t="s">
        <v>137</v>
      </c>
      <c r="G111" s="154" t="s">
        <v>115</v>
      </c>
      <c r="H111" s="154" t="s">
        <v>21</v>
      </c>
      <c r="I111" s="26" t="s">
        <v>22</v>
      </c>
    </row>
    <row r="112" spans="1:17" ht="16.5" thickBot="1">
      <c r="A112" s="27">
        <v>1</v>
      </c>
      <c r="B112" s="28">
        <v>1</v>
      </c>
      <c r="C112" s="28">
        <v>2</v>
      </c>
      <c r="D112" s="28">
        <v>3</v>
      </c>
      <c r="E112" s="28">
        <v>4</v>
      </c>
      <c r="F112" s="28">
        <v>5</v>
      </c>
      <c r="G112" s="28" t="s">
        <v>23</v>
      </c>
      <c r="H112" s="28">
        <v>7</v>
      </c>
      <c r="I112" s="29" t="s">
        <v>24</v>
      </c>
      <c r="Q112" s="24"/>
    </row>
    <row r="113" spans="1:20">
      <c r="A113" s="204" t="s">
        <v>98</v>
      </c>
      <c r="B113" s="205"/>
      <c r="C113" s="205"/>
      <c r="D113" s="205"/>
      <c r="E113" s="205"/>
      <c r="F113" s="205"/>
      <c r="G113" s="205"/>
      <c r="H113" s="205"/>
      <c r="I113" s="224"/>
    </row>
    <row r="114" spans="1:20" ht="31.5">
      <c r="A114" s="56">
        <v>1</v>
      </c>
      <c r="B114" s="104" t="s">
        <v>75</v>
      </c>
      <c r="C114" s="51" t="s">
        <v>64</v>
      </c>
      <c r="D114" s="85">
        <v>2</v>
      </c>
      <c r="E114" s="13">
        <f>SUM(B19)</f>
        <v>6244</v>
      </c>
      <c r="F114" s="14">
        <f>SUM(B20)</f>
        <v>2081.3333333333335</v>
      </c>
      <c r="G114" s="5">
        <f>D114*F114/E114</f>
        <v>0.66666666666666674</v>
      </c>
      <c r="H114" s="86">
        <v>77593.149999999994</v>
      </c>
      <c r="I114" s="74">
        <f>G114*H114</f>
        <v>51728.76666666667</v>
      </c>
      <c r="L114" s="24">
        <f t="shared" ref="L114:L115" si="3">D114*H114</f>
        <v>155186.29999999999</v>
      </c>
      <c r="Q114" s="24"/>
      <c r="S114" s="24"/>
      <c r="T114" s="24"/>
    </row>
    <row r="115" spans="1:20" ht="16.5" thickBot="1">
      <c r="A115" s="56">
        <v>2</v>
      </c>
      <c r="B115" s="105" t="s">
        <v>76</v>
      </c>
      <c r="C115" s="51" t="s">
        <v>64</v>
      </c>
      <c r="D115" s="85">
        <v>2</v>
      </c>
      <c r="E115" s="13">
        <f>SUM(B19)</f>
        <v>6244</v>
      </c>
      <c r="F115" s="14">
        <f>SUM(B20)</f>
        <v>2081.3333333333335</v>
      </c>
      <c r="G115" s="5">
        <f t="shared" ref="G115" si="4">D115*F115/E115</f>
        <v>0.66666666666666674</v>
      </c>
      <c r="H115" s="86">
        <v>77593.149999999994</v>
      </c>
      <c r="I115" s="74">
        <f t="shared" ref="I115" si="5">G115*H115</f>
        <v>51728.76666666667</v>
      </c>
      <c r="L115" s="24">
        <f t="shared" si="3"/>
        <v>155186.29999999999</v>
      </c>
      <c r="Q115" s="24"/>
      <c r="R115" s="188"/>
      <c r="S115" s="24"/>
      <c r="T115" s="24"/>
    </row>
    <row r="116" spans="1:20" ht="31.5" customHeight="1" thickBot="1">
      <c r="A116" s="206" t="s">
        <v>99</v>
      </c>
      <c r="B116" s="207"/>
      <c r="C116" s="207"/>
      <c r="D116" s="207"/>
      <c r="E116" s="207"/>
      <c r="F116" s="207"/>
      <c r="G116" s="208"/>
      <c r="H116" s="16"/>
      <c r="I116" s="75">
        <f>SUM(I114:I115)</f>
        <v>103457.53333333334</v>
      </c>
      <c r="L116" s="114">
        <f>SUM(L114:L115)</f>
        <v>310372.59999999998</v>
      </c>
      <c r="N116" s="24"/>
      <c r="S116" s="24"/>
      <c r="T116" s="24"/>
    </row>
    <row r="117" spans="1:20">
      <c r="M117" s="24"/>
      <c r="N117" s="24"/>
      <c r="P117" s="24"/>
    </row>
    <row r="118" spans="1:20">
      <c r="A118" s="216" t="s">
        <v>167</v>
      </c>
      <c r="B118" s="216"/>
      <c r="C118" s="216"/>
      <c r="D118" s="216"/>
      <c r="E118" s="216"/>
      <c r="F118" s="216"/>
      <c r="G118" s="216"/>
      <c r="H118" s="216"/>
      <c r="I118" s="216"/>
    </row>
    <row r="119" spans="1:20" ht="16.5" thickBot="1">
      <c r="L119" s="24"/>
      <c r="P119" s="24"/>
    </row>
    <row r="120" spans="1:20" ht="81.75" customHeight="1">
      <c r="A120" s="25" t="s">
        <v>0</v>
      </c>
      <c r="B120" s="154" t="s">
        <v>17</v>
      </c>
      <c r="C120" s="154" t="s">
        <v>18</v>
      </c>
      <c r="D120" s="154" t="s">
        <v>38</v>
      </c>
      <c r="E120" s="154" t="s">
        <v>20</v>
      </c>
      <c r="F120" s="154" t="s">
        <v>137</v>
      </c>
      <c r="G120" s="154" t="s">
        <v>115</v>
      </c>
      <c r="H120" s="154" t="s">
        <v>21</v>
      </c>
      <c r="I120" s="26" t="s">
        <v>22</v>
      </c>
      <c r="L120" s="24"/>
      <c r="P120" s="24"/>
    </row>
    <row r="121" spans="1:20" ht="16.5" thickBot="1">
      <c r="A121" s="27">
        <v>1</v>
      </c>
      <c r="B121" s="28">
        <v>1</v>
      </c>
      <c r="C121" s="28">
        <v>2</v>
      </c>
      <c r="D121" s="28">
        <v>3</v>
      </c>
      <c r="E121" s="28">
        <v>4</v>
      </c>
      <c r="F121" s="28">
        <v>5</v>
      </c>
      <c r="G121" s="28" t="s">
        <v>23</v>
      </c>
      <c r="H121" s="28">
        <v>7</v>
      </c>
      <c r="I121" s="29" t="s">
        <v>24</v>
      </c>
    </row>
    <row r="122" spans="1:20">
      <c r="A122" s="204" t="s">
        <v>39</v>
      </c>
      <c r="B122" s="205"/>
      <c r="C122" s="205"/>
      <c r="D122" s="205"/>
      <c r="E122" s="205"/>
      <c r="F122" s="205"/>
      <c r="G122" s="205"/>
      <c r="H122" s="205"/>
      <c r="I122" s="224"/>
    </row>
    <row r="123" spans="1:20" s="183" customFormat="1" ht="39" customHeight="1">
      <c r="A123" s="20">
        <v>1</v>
      </c>
      <c r="B123" s="135" t="s">
        <v>148</v>
      </c>
      <c r="C123" s="21" t="s">
        <v>77</v>
      </c>
      <c r="D123" s="85">
        <v>12</v>
      </c>
      <c r="E123" s="13">
        <f>SUM(B20)</f>
        <v>2081.3333333333335</v>
      </c>
      <c r="F123" s="14">
        <f>SUM(B20)</f>
        <v>2081.3333333333335</v>
      </c>
      <c r="G123" s="5">
        <f>D123*F123/E123</f>
        <v>12</v>
      </c>
      <c r="H123" s="86">
        <v>1333.3333</v>
      </c>
      <c r="I123" s="74">
        <f>G123*H123</f>
        <v>15999.999599999999</v>
      </c>
      <c r="L123" s="114">
        <f>H123*D123</f>
        <v>15999.999599999999</v>
      </c>
      <c r="M123" s="24"/>
    </row>
    <row r="124" spans="1:20" ht="36.75" customHeight="1" thickBot="1">
      <c r="A124" s="20">
        <v>1</v>
      </c>
      <c r="B124" s="135" t="s">
        <v>128</v>
      </c>
      <c r="C124" s="21" t="s">
        <v>77</v>
      </c>
      <c r="D124" s="85">
        <v>12</v>
      </c>
      <c r="E124" s="13">
        <f>SUM(B19)</f>
        <v>6244</v>
      </c>
      <c r="F124" s="14">
        <f>SUM(B20)</f>
        <v>2081.3333333333335</v>
      </c>
      <c r="G124" s="5">
        <f>D124*F124/E124</f>
        <v>4</v>
      </c>
      <c r="H124" s="86">
        <v>5500</v>
      </c>
      <c r="I124" s="74">
        <f>G124*H124</f>
        <v>22000</v>
      </c>
      <c r="L124" s="114">
        <f>H124*D124</f>
        <v>66000</v>
      </c>
      <c r="M124" s="24"/>
    </row>
    <row r="125" spans="1:20" ht="31.5" customHeight="1" thickBot="1">
      <c r="A125" s="206" t="s">
        <v>40</v>
      </c>
      <c r="B125" s="207"/>
      <c r="C125" s="207"/>
      <c r="D125" s="207"/>
      <c r="E125" s="207"/>
      <c r="F125" s="207"/>
      <c r="G125" s="208"/>
      <c r="H125" s="16"/>
      <c r="I125" s="75">
        <f>SUM(I123:I124)</f>
        <v>37999.999599999996</v>
      </c>
      <c r="L125" s="114">
        <f>SUM(L123:L124)</f>
        <v>81999.999599999996</v>
      </c>
      <c r="M125" s="24"/>
    </row>
    <row r="127" spans="1:20" ht="33" customHeight="1">
      <c r="A127" s="215" t="s">
        <v>70</v>
      </c>
      <c r="B127" s="215"/>
      <c r="C127" s="215"/>
      <c r="D127" s="215"/>
      <c r="E127" s="215"/>
      <c r="F127" s="215"/>
      <c r="G127" s="215"/>
      <c r="H127" s="215"/>
      <c r="I127" s="215"/>
    </row>
    <row r="128" spans="1:20" ht="16.5" thickBot="1"/>
    <row r="129" spans="1:12" ht="87" customHeight="1">
      <c r="A129" s="25" t="s">
        <v>0</v>
      </c>
      <c r="B129" s="154" t="s">
        <v>17</v>
      </c>
      <c r="C129" s="154" t="s">
        <v>18</v>
      </c>
      <c r="D129" s="154" t="s">
        <v>38</v>
      </c>
      <c r="E129" s="154" t="s">
        <v>20</v>
      </c>
      <c r="F129" s="154" t="s">
        <v>137</v>
      </c>
      <c r="G129" s="154" t="s">
        <v>115</v>
      </c>
      <c r="H129" s="154" t="s">
        <v>21</v>
      </c>
      <c r="I129" s="26" t="s">
        <v>22</v>
      </c>
    </row>
    <row r="130" spans="1:12" ht="16.5" thickBot="1">
      <c r="A130" s="27">
        <v>1</v>
      </c>
      <c r="B130" s="28">
        <v>1</v>
      </c>
      <c r="C130" s="28">
        <v>2</v>
      </c>
      <c r="D130" s="28">
        <v>3</v>
      </c>
      <c r="E130" s="28">
        <v>4</v>
      </c>
      <c r="F130" s="28">
        <v>5</v>
      </c>
      <c r="G130" s="28" t="s">
        <v>23</v>
      </c>
      <c r="H130" s="28">
        <v>7</v>
      </c>
      <c r="I130" s="29" t="s">
        <v>24</v>
      </c>
    </row>
    <row r="131" spans="1:12">
      <c r="A131" s="204" t="s">
        <v>71</v>
      </c>
      <c r="B131" s="205"/>
      <c r="C131" s="205"/>
      <c r="D131" s="205"/>
      <c r="E131" s="205"/>
      <c r="F131" s="205"/>
      <c r="G131" s="205"/>
      <c r="H131" s="205"/>
      <c r="I131" s="224"/>
    </row>
    <row r="132" spans="1:12" ht="16.5" thickBot="1">
      <c r="A132" s="20" t="s">
        <v>63</v>
      </c>
      <c r="B132" s="94" t="s">
        <v>63</v>
      </c>
      <c r="C132" s="21" t="s">
        <v>63</v>
      </c>
      <c r="D132" s="85">
        <v>0</v>
      </c>
      <c r="E132" s="13">
        <f>SUM(B19)</f>
        <v>6244</v>
      </c>
      <c r="F132" s="14">
        <f>SUM(B20)</f>
        <v>2081.3333333333335</v>
      </c>
      <c r="G132" s="5">
        <f>D132*F132/E132</f>
        <v>0</v>
      </c>
      <c r="H132" s="86">
        <v>0</v>
      </c>
      <c r="I132" s="74">
        <f>G132*H132</f>
        <v>0</v>
      </c>
    </row>
    <row r="133" spans="1:12" ht="32.25" customHeight="1" thickBot="1">
      <c r="A133" s="206" t="s">
        <v>40</v>
      </c>
      <c r="B133" s="207"/>
      <c r="C133" s="207"/>
      <c r="D133" s="207"/>
      <c r="E133" s="207"/>
      <c r="F133" s="207"/>
      <c r="G133" s="208"/>
      <c r="H133" s="16"/>
      <c r="I133" s="75">
        <f>SUM(I132:I132)</f>
        <v>0</v>
      </c>
    </row>
    <row r="134" spans="1:12">
      <c r="H134"/>
    </row>
    <row r="135" spans="1:12">
      <c r="A135" s="220" t="s">
        <v>147</v>
      </c>
      <c r="B135" s="220"/>
      <c r="C135" s="220"/>
      <c r="D135" s="220"/>
      <c r="E135" s="220"/>
      <c r="F135" s="220"/>
      <c r="G135" s="220"/>
      <c r="H135" s="220"/>
      <c r="I135" s="220"/>
      <c r="J135" s="220"/>
    </row>
    <row r="137" spans="1:12">
      <c r="C137" s="144"/>
      <c r="D137" s="144"/>
      <c r="E137" s="144"/>
      <c r="F137" s="136"/>
      <c r="G137" s="137"/>
    </row>
    <row r="138" spans="1:12" ht="16.5" thickBot="1"/>
    <row r="139" spans="1:12" ht="18" customHeight="1">
      <c r="A139" s="54"/>
      <c r="B139" s="221" t="s">
        <v>57</v>
      </c>
      <c r="C139" s="222"/>
      <c r="D139" s="222"/>
      <c r="E139" s="222"/>
      <c r="F139" s="222"/>
      <c r="G139" s="222"/>
      <c r="H139" s="222"/>
      <c r="I139" s="223"/>
      <c r="J139" s="58" t="s">
        <v>56</v>
      </c>
    </row>
    <row r="140" spans="1:12" ht="26.25" customHeight="1">
      <c r="A140" s="54"/>
      <c r="B140" s="56"/>
      <c r="C140" s="51"/>
      <c r="D140" s="51"/>
      <c r="E140" s="51"/>
      <c r="F140" s="51"/>
      <c r="G140" s="51"/>
      <c r="H140" s="128"/>
      <c r="I140" s="138"/>
      <c r="J140" s="59"/>
    </row>
    <row r="141" spans="1:12" ht="16.5" thickBot="1">
      <c r="A141" s="52"/>
      <c r="B141" s="77">
        <f>SUM(I75)</f>
        <v>0</v>
      </c>
      <c r="C141" s="78">
        <f>SUM(I83)</f>
        <v>0</v>
      </c>
      <c r="D141" s="78">
        <f>SUM(I91)</f>
        <v>0</v>
      </c>
      <c r="E141" s="78">
        <f>SUM(I99)</f>
        <v>20000.016798400004</v>
      </c>
      <c r="F141" s="78">
        <f>SUM(I107)</f>
        <v>0</v>
      </c>
      <c r="G141" s="78">
        <f>SUM(I116)</f>
        <v>103457.53333333334</v>
      </c>
      <c r="H141" s="129">
        <f>SUM(I125)</f>
        <v>37999.999599999996</v>
      </c>
      <c r="I141" s="134">
        <f>SUM(I133)</f>
        <v>0</v>
      </c>
      <c r="J141" s="80">
        <f>SUM(B141:I141)</f>
        <v>161457.54973173334</v>
      </c>
      <c r="L141" s="114">
        <f>L125+L116+L98+L83+L74+L30</f>
        <v>1625502.9677460506</v>
      </c>
    </row>
  </sheetData>
  <dataConsolidate/>
  <mergeCells count="65">
    <mergeCell ref="A22:I22"/>
    <mergeCell ref="A23:I23"/>
    <mergeCell ref="E25:F25"/>
    <mergeCell ref="C20:I20"/>
    <mergeCell ref="H6:J6"/>
    <mergeCell ref="A8:I8"/>
    <mergeCell ref="A9:I9"/>
    <mergeCell ref="A10:I10"/>
    <mergeCell ref="C11:H11"/>
    <mergeCell ref="A12:I12"/>
    <mergeCell ref="A14:I14"/>
    <mergeCell ref="C16:I16"/>
    <mergeCell ref="C17:I17"/>
    <mergeCell ref="C18:I18"/>
    <mergeCell ref="C19:I19"/>
    <mergeCell ref="E26:F26"/>
    <mergeCell ref="A27:I27"/>
    <mergeCell ref="A45:I45"/>
    <mergeCell ref="A30:F30"/>
    <mergeCell ref="A31:D31"/>
    <mergeCell ref="E31:F31"/>
    <mergeCell ref="G31:H31"/>
    <mergeCell ref="A33:I33"/>
    <mergeCell ref="A37:I37"/>
    <mergeCell ref="I38:I39"/>
    <mergeCell ref="A39:F39"/>
    <mergeCell ref="A41:I41"/>
    <mergeCell ref="E28:F28"/>
    <mergeCell ref="E29:F29"/>
    <mergeCell ref="I28:I31"/>
    <mergeCell ref="A49:F49"/>
    <mergeCell ref="A51:I51"/>
    <mergeCell ref="A55:I55"/>
    <mergeCell ref="I56:I57"/>
    <mergeCell ref="A57:F57"/>
    <mergeCell ref="I46:I49"/>
    <mergeCell ref="A91:G91"/>
    <mergeCell ref="A59:I59"/>
    <mergeCell ref="D63:G63"/>
    <mergeCell ref="A67:I67"/>
    <mergeCell ref="A69:I69"/>
    <mergeCell ref="A73:I73"/>
    <mergeCell ref="A75:G75"/>
    <mergeCell ref="A77:I77"/>
    <mergeCell ref="A81:I81"/>
    <mergeCell ref="A83:G83"/>
    <mergeCell ref="A85:I85"/>
    <mergeCell ref="A89:I89"/>
    <mergeCell ref="A125:G125"/>
    <mergeCell ref="A93:I93"/>
    <mergeCell ref="A97:I97"/>
    <mergeCell ref="A99:G99"/>
    <mergeCell ref="A101:I101"/>
    <mergeCell ref="A105:J105"/>
    <mergeCell ref="A107:G107"/>
    <mergeCell ref="A109:I109"/>
    <mergeCell ref="A113:I113"/>
    <mergeCell ref="A116:G116"/>
    <mergeCell ref="A118:I118"/>
    <mergeCell ref="A122:I122"/>
    <mergeCell ref="A127:I127"/>
    <mergeCell ref="A131:I131"/>
    <mergeCell ref="A133:G133"/>
    <mergeCell ref="A135:J135"/>
    <mergeCell ref="B139:I139"/>
  </mergeCells>
  <printOptions horizontalCentered="1"/>
  <pageMargins left="0.39370078740157483" right="0.39370078740157483" top="0.19685039370078741" bottom="0.19685039370078741" header="0" footer="0.19685039370078741"/>
  <pageSetup paperSize="9" scale="67" orientation="landscape" r:id="rId1"/>
  <rowBreaks count="3" manualBreakCount="3">
    <brk id="58" max="9" man="1"/>
    <brk id="92" max="9" man="1"/>
    <brk id="123" max="9" man="1"/>
  </rowBreaks>
  <drawing r:id="rId2"/>
  <legacyDrawing r:id="rId3"/>
  <oleObjects>
    <oleObject progId="Equation.3" shapeId="10241" r:id="rId4"/>
    <oleObject progId="Equation.3" shapeId="10242" r:id="rId5"/>
    <oleObject progId="Equation.3" shapeId="10243" r:id="rId6"/>
    <oleObject progId="Equation.3" shapeId="10244" r:id="rId7"/>
    <oleObject progId="Equation.3" shapeId="10245" r:id="rId8"/>
    <oleObject progId="Equation.3" shapeId="10246" r:id="rId9"/>
    <oleObject progId="Equation.3" shapeId="10247" r:id="rId10"/>
    <oleObject progId="Equation.3" shapeId="10248" r:id="rId11"/>
    <oleObject progId="Equation.3" shapeId="10249" r:id="rId12"/>
    <oleObject progId="Equation.3" shapeId="10250" r:id="rId13"/>
    <oleObject progId="Equation.3" shapeId="10251" r:id="rId14"/>
    <oleObject progId="Equation.3" shapeId="10252" r:id="rId15"/>
    <oleObject progId="Equation.3" shapeId="10253" r:id="rId16"/>
    <oleObject progId="Equation.3" shapeId="10254" r:id="rId17"/>
    <oleObject progId="Equation.3" shapeId="10255" r:id="rId18"/>
    <oleObject progId="Equation.3" shapeId="10256" r:id="rId19"/>
    <oleObject progId="Equation.3" shapeId="10257" r:id="rId20"/>
    <oleObject progId="Equation.3" shapeId="10258" r:id="rId21"/>
    <oleObject progId="Equation.3" shapeId="10259" r:id="rId22"/>
    <oleObject progId="Equation.3" shapeId="10260" r:id="rId23"/>
    <oleObject progId="Equation.3" shapeId="10261" r:id="rId24"/>
    <oleObject progId="Equation.3" shapeId="10262" r:id="rId25"/>
    <oleObject progId="Equation.3" shapeId="10263" r:id="rId26"/>
    <oleObject progId="Equation.3" shapeId="10264" r:id="rId27"/>
    <oleObject progId="Equation.3" shapeId="10265" r:id="rId28"/>
    <oleObject progId="Equation.3" shapeId="10266" r:id="rId29"/>
    <oleObject progId="Equation.3" shapeId="10267" r:id="rId30"/>
    <oleObject progId="Equation.3" shapeId="10268" r:id="rId31"/>
  </oleObject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Q96"/>
  <sheetViews>
    <sheetView view="pageBreakPreview" topLeftCell="A30" zoomScale="80" zoomScaleNormal="80" zoomScaleSheetLayoutView="80" workbookViewId="0">
      <selection activeCell="H57" sqref="H57"/>
    </sheetView>
  </sheetViews>
  <sheetFormatPr defaultColWidth="9.140625" defaultRowHeight="15.75"/>
  <cols>
    <col min="1" max="1" width="5.7109375" style="149" customWidth="1"/>
    <col min="2" max="2" width="34.85546875" style="149" customWidth="1"/>
    <col min="3" max="3" width="19.5703125" style="149" customWidth="1"/>
    <col min="4" max="4" width="13.28515625" style="149" customWidth="1"/>
    <col min="5" max="5" width="13" style="149" customWidth="1"/>
    <col min="6" max="7" width="10.5703125" style="149" customWidth="1"/>
    <col min="8" max="8" width="26" style="149" customWidth="1"/>
    <col min="9" max="9" width="28.28515625" style="149" customWidth="1"/>
    <col min="10" max="10" width="18.7109375" style="149" customWidth="1"/>
    <col min="11" max="11" width="41.42578125" style="149" customWidth="1"/>
    <col min="12" max="12" width="23" style="149" customWidth="1"/>
    <col min="13" max="13" width="21" style="149" customWidth="1"/>
    <col min="14" max="14" width="9.140625" style="149"/>
    <col min="15" max="15" width="13.28515625" style="149" customWidth="1"/>
    <col min="16" max="16" width="12.28515625" style="149" customWidth="1"/>
    <col min="17" max="17" width="13.140625" style="149" customWidth="1"/>
    <col min="18" max="18" width="11.140625" style="149" customWidth="1"/>
    <col min="19" max="16384" width="9.140625" style="149"/>
  </cols>
  <sheetData>
    <row r="1" spans="1:13">
      <c r="A1" s="269" t="s">
        <v>103</v>
      </c>
      <c r="B1" s="269"/>
      <c r="C1" s="269"/>
      <c r="D1" s="269"/>
      <c r="E1" s="269"/>
      <c r="F1" s="269"/>
      <c r="G1" s="269"/>
      <c r="H1" s="269"/>
      <c r="I1" s="269"/>
      <c r="J1" s="269"/>
    </row>
    <row r="3" spans="1:13" ht="21.75" customHeight="1">
      <c r="C3" s="151"/>
      <c r="D3" s="38"/>
      <c r="F3" s="37"/>
      <c r="G3" s="24"/>
    </row>
    <row r="4" spans="1:13" ht="16.5" thickBot="1"/>
    <row r="5" spans="1:13" ht="75.599999999999994" customHeight="1">
      <c r="B5" s="81" t="s">
        <v>104</v>
      </c>
      <c r="C5" s="81" t="s">
        <v>57</v>
      </c>
      <c r="D5" s="270" t="s">
        <v>111</v>
      </c>
      <c r="E5" s="271"/>
    </row>
    <row r="6" spans="1:13" ht="32.25" customHeight="1" thickBot="1">
      <c r="B6" s="82"/>
      <c r="C6" s="82"/>
      <c r="D6" s="272"/>
      <c r="E6" s="273"/>
    </row>
    <row r="7" spans="1:13" ht="16.5" thickBot="1">
      <c r="B7" s="79">
        <f>SUM('Норматив затрат 5'!H65)</f>
        <v>411110.12131548353</v>
      </c>
      <c r="C7" s="79">
        <f>SUM('Норматив затрат 5'!J141)</f>
        <v>161457.54973173334</v>
      </c>
      <c r="D7" s="274">
        <f>SUM(B7:C7)</f>
        <v>572567.67104721686</v>
      </c>
      <c r="E7" s="275"/>
    </row>
    <row r="9" spans="1:13" ht="15.75" customHeight="1">
      <c r="A9" s="220" t="s">
        <v>41</v>
      </c>
      <c r="B9" s="220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</row>
    <row r="10" spans="1:13" ht="15.75" customHeight="1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4"/>
    </row>
    <row r="11" spans="1:13" ht="15.75" customHeight="1">
      <c r="A11" s="215" t="s">
        <v>61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</row>
    <row r="12" spans="1:13" ht="16.5" thickBot="1"/>
    <row r="13" spans="1:13" ht="99" customHeight="1" thickBot="1">
      <c r="A13" s="261" t="s">
        <v>50</v>
      </c>
      <c r="B13" s="259" t="s">
        <v>106</v>
      </c>
      <c r="C13" s="259" t="s">
        <v>42</v>
      </c>
      <c r="D13" s="264" t="s">
        <v>43</v>
      </c>
      <c r="E13" s="265"/>
      <c r="F13" s="265"/>
      <c r="G13" s="266"/>
      <c r="H13" s="267" t="s">
        <v>161</v>
      </c>
      <c r="I13" s="259" t="s">
        <v>110</v>
      </c>
      <c r="J13" s="259" t="s">
        <v>44</v>
      </c>
      <c r="K13" s="259" t="s">
        <v>54</v>
      </c>
      <c r="L13" s="259" t="s">
        <v>49</v>
      </c>
      <c r="M13" s="261" t="s">
        <v>55</v>
      </c>
    </row>
    <row r="14" spans="1:13" ht="84.75" customHeight="1" thickBot="1">
      <c r="A14" s="261"/>
      <c r="B14" s="263"/>
      <c r="C14" s="263"/>
      <c r="D14" s="69" t="s">
        <v>45</v>
      </c>
      <c r="E14" s="70" t="s">
        <v>46</v>
      </c>
      <c r="F14" s="70" t="s">
        <v>47</v>
      </c>
      <c r="G14" s="71" t="s">
        <v>48</v>
      </c>
      <c r="H14" s="268"/>
      <c r="I14" s="263"/>
      <c r="J14" s="263"/>
      <c r="K14" s="260"/>
      <c r="L14" s="260"/>
      <c r="M14" s="261"/>
    </row>
    <row r="15" spans="1:13" ht="16.5" thickBot="1">
      <c r="A15" s="156">
        <v>1</v>
      </c>
      <c r="B15" s="157">
        <v>2</v>
      </c>
      <c r="C15" s="158">
        <v>3</v>
      </c>
      <c r="D15" s="45">
        <v>4</v>
      </c>
      <c r="E15" s="46">
        <v>5</v>
      </c>
      <c r="F15" s="46">
        <v>6</v>
      </c>
      <c r="G15" s="47">
        <v>7</v>
      </c>
      <c r="H15" s="158">
        <v>8</v>
      </c>
      <c r="I15" s="158">
        <v>9</v>
      </c>
      <c r="J15" s="158" t="s">
        <v>51</v>
      </c>
      <c r="K15" s="39" t="s">
        <v>53</v>
      </c>
      <c r="L15" s="40" t="s">
        <v>52</v>
      </c>
      <c r="M15" s="156">
        <v>13</v>
      </c>
    </row>
    <row r="16" spans="1:13" ht="65.45" customHeight="1" thickBot="1">
      <c r="A16" s="64">
        <v>1</v>
      </c>
      <c r="B16" s="197" t="s">
        <v>142</v>
      </c>
      <c r="C16" s="158" t="s">
        <v>58</v>
      </c>
      <c r="D16" s="48">
        <f>SUM(D7)</f>
        <v>572567.67104721686</v>
      </c>
      <c r="E16" s="49">
        <f>SUM('Норматив затрат 5'!D65)</f>
        <v>409376.78798215021</v>
      </c>
      <c r="F16" s="109">
        <f>SUM('Норматив затрат 5'!B141)</f>
        <v>0</v>
      </c>
      <c r="G16" s="50">
        <f>SUM('Норматив затрат 5'!C141)</f>
        <v>0</v>
      </c>
      <c r="H16" s="41">
        <f>'Норматив затрат 5'!B17</f>
        <v>24825.4</v>
      </c>
      <c r="I16" s="41">
        <f>SUM('Норматив затрат 5'!B18)</f>
        <v>24825.4</v>
      </c>
      <c r="J16" s="42">
        <f>H16/I16</f>
        <v>1</v>
      </c>
      <c r="K16" s="43">
        <f>F16+G16</f>
        <v>0</v>
      </c>
      <c r="L16" s="44">
        <v>0</v>
      </c>
      <c r="M16" s="89">
        <v>1</v>
      </c>
    </row>
    <row r="18" spans="1:17">
      <c r="A18" s="216" t="s">
        <v>62</v>
      </c>
      <c r="B18" s="216"/>
      <c r="C18" s="216"/>
      <c r="D18" s="216"/>
      <c r="E18" s="216"/>
      <c r="F18" s="216"/>
      <c r="G18" s="216"/>
      <c r="H18" s="216"/>
      <c r="I18" s="216"/>
      <c r="J18" s="216"/>
      <c r="K18" s="216"/>
      <c r="L18" s="216"/>
      <c r="M18" s="216"/>
    </row>
    <row r="19" spans="1:17" ht="16.5" thickBot="1"/>
    <row r="20" spans="1:17" ht="47.25">
      <c r="G20" s="58" t="s">
        <v>50</v>
      </c>
      <c r="H20" s="61" t="s">
        <v>106</v>
      </c>
      <c r="I20" s="61" t="s">
        <v>107</v>
      </c>
      <c r="J20" s="111" t="s">
        <v>59</v>
      </c>
    </row>
    <row r="21" spans="1:17" ht="16.5" thickBot="1">
      <c r="G21" s="63">
        <v>1</v>
      </c>
      <c r="H21" s="60">
        <v>2</v>
      </c>
      <c r="I21" s="60">
        <v>3</v>
      </c>
      <c r="J21" s="62">
        <v>4</v>
      </c>
    </row>
    <row r="22" spans="1:17" ht="81" customHeight="1" thickBot="1">
      <c r="G22" s="64">
        <v>1</v>
      </c>
      <c r="H22" s="96" t="s">
        <v>142</v>
      </c>
      <c r="I22" s="97" t="s">
        <v>136</v>
      </c>
      <c r="J22" s="98">
        <v>1</v>
      </c>
      <c r="K22" s="95"/>
    </row>
    <row r="24" spans="1:17">
      <c r="A24" s="220" t="s">
        <v>112</v>
      </c>
      <c r="B24" s="220"/>
      <c r="C24" s="220"/>
      <c r="D24" s="220"/>
      <c r="E24" s="220"/>
      <c r="F24" s="220"/>
      <c r="G24" s="220"/>
      <c r="H24" s="220"/>
      <c r="I24" s="220"/>
      <c r="J24" s="220"/>
      <c r="K24" s="220"/>
      <c r="L24" s="220"/>
      <c r="M24" s="220"/>
    </row>
    <row r="25" spans="1:17" ht="16.5" thickBot="1"/>
    <row r="26" spans="1:17" ht="100.5" customHeight="1">
      <c r="A26" s="66" t="s">
        <v>50</v>
      </c>
      <c r="B26" s="61" t="s">
        <v>106</v>
      </c>
      <c r="C26" s="61" t="s">
        <v>107</v>
      </c>
      <c r="D26" s="262" t="s">
        <v>108</v>
      </c>
      <c r="E26" s="262"/>
      <c r="F26" s="262" t="s">
        <v>109</v>
      </c>
      <c r="G26" s="262"/>
      <c r="H26" s="154" t="s">
        <v>59</v>
      </c>
      <c r="I26" s="154" t="s">
        <v>55</v>
      </c>
      <c r="J26" s="26" t="s">
        <v>111</v>
      </c>
      <c r="O26" s="24"/>
      <c r="Q26" s="24"/>
    </row>
    <row r="27" spans="1:17" ht="16.5" thickBot="1">
      <c r="A27" s="67"/>
      <c r="B27" s="65">
        <v>1</v>
      </c>
      <c r="C27" s="65">
        <v>2</v>
      </c>
      <c r="D27" s="253">
        <v>3</v>
      </c>
      <c r="E27" s="253"/>
      <c r="F27" s="254">
        <v>4</v>
      </c>
      <c r="G27" s="254"/>
      <c r="H27" s="155">
        <v>5</v>
      </c>
      <c r="I27" s="155">
        <v>6</v>
      </c>
      <c r="J27" s="68" t="s">
        <v>60</v>
      </c>
      <c r="O27" s="24"/>
      <c r="Q27" s="24"/>
    </row>
    <row r="28" spans="1:17" ht="65.45" customHeight="1" thickBot="1">
      <c r="A28" s="96">
        <v>1</v>
      </c>
      <c r="B28" s="198" t="s">
        <v>142</v>
      </c>
      <c r="C28" s="97" t="s">
        <v>136</v>
      </c>
      <c r="D28" s="255" t="s">
        <v>58</v>
      </c>
      <c r="E28" s="255"/>
      <c r="F28" s="256">
        <f>SUM(D16)</f>
        <v>572567.67104721686</v>
      </c>
      <c r="G28" s="257"/>
      <c r="H28" s="100">
        <f>SUM(J22)</f>
        <v>1</v>
      </c>
      <c r="I28" s="100">
        <f>SUM(M16)</f>
        <v>1</v>
      </c>
      <c r="J28" s="101">
        <f>F28*H28*I28</f>
        <v>572567.67104721686</v>
      </c>
      <c r="L28" s="24"/>
      <c r="O28" s="24"/>
      <c r="P28" s="24"/>
      <c r="Q28" s="24"/>
    </row>
    <row r="29" spans="1:17">
      <c r="O29" s="24"/>
      <c r="P29" s="24"/>
      <c r="Q29" s="24"/>
    </row>
    <row r="30" spans="1:17" s="159" customFormat="1" ht="6" customHeight="1">
      <c r="O30" s="24"/>
      <c r="P30" s="24"/>
      <c r="Q30" s="24"/>
    </row>
    <row r="31" spans="1:17" ht="37.15" customHeight="1">
      <c r="C31" s="160"/>
      <c r="D31" s="160"/>
      <c r="E31" s="160"/>
      <c r="F31" s="160"/>
      <c r="G31" s="295" t="s">
        <v>142</v>
      </c>
      <c r="H31" s="295"/>
      <c r="I31" s="295"/>
      <c r="J31" s="112">
        <f>J28*'Норматив затрат 5'!B16</f>
        <v>1717703.0131416507</v>
      </c>
    </row>
    <row r="32" spans="1:17" ht="15.75" customHeight="1">
      <c r="B32" s="153"/>
      <c r="C32" s="153"/>
      <c r="D32" s="153"/>
      <c r="E32" s="153"/>
      <c r="F32" s="153"/>
      <c r="G32" s="153"/>
      <c r="H32" s="112"/>
    </row>
    <row r="33" spans="1:16" ht="15.75" customHeight="1">
      <c r="B33" s="294" t="s">
        <v>100</v>
      </c>
      <c r="C33" s="294"/>
      <c r="D33" s="294"/>
      <c r="E33" s="294"/>
      <c r="F33" s="294"/>
      <c r="G33" s="294"/>
      <c r="H33" s="294"/>
    </row>
    <row r="34" spans="1:16" s="178" customFormat="1" ht="37.5" customHeight="1">
      <c r="A34" s="179">
        <v>1</v>
      </c>
      <c r="B34" s="295" t="s">
        <v>118</v>
      </c>
      <c r="C34" s="295"/>
      <c r="D34" s="295"/>
      <c r="E34" s="295"/>
      <c r="F34" s="295"/>
      <c r="G34" s="295"/>
      <c r="H34" s="112">
        <f>SUM('Коррект. коэффиц.1'!J31)</f>
        <v>2508618.8428130504</v>
      </c>
      <c r="J34" s="184"/>
      <c r="K34" s="184"/>
    </row>
    <row r="35" spans="1:16" ht="33" customHeight="1">
      <c r="A35" s="140">
        <v>2</v>
      </c>
      <c r="B35" s="296" t="s">
        <v>131</v>
      </c>
      <c r="C35" s="296"/>
      <c r="D35" s="296"/>
      <c r="E35" s="296"/>
      <c r="F35" s="296"/>
      <c r="G35" s="296"/>
      <c r="H35" s="112">
        <f>SUM('Коррект. коэффиц.2'!J31)</f>
        <v>6522408.9913139315</v>
      </c>
      <c r="J35" s="184"/>
      <c r="K35" s="184"/>
    </row>
    <row r="36" spans="1:16" ht="49.5" customHeight="1">
      <c r="A36" s="140">
        <v>3</v>
      </c>
      <c r="B36" s="296" t="s">
        <v>143</v>
      </c>
      <c r="C36" s="296"/>
      <c r="D36" s="296"/>
      <c r="E36" s="296"/>
      <c r="F36" s="296"/>
      <c r="G36" s="296"/>
      <c r="H36" s="112">
        <f>'Коррект. коэффиц.3'!J31</f>
        <v>2508618.8428130504</v>
      </c>
      <c r="J36" s="184"/>
      <c r="K36" s="184"/>
    </row>
    <row r="37" spans="1:16" ht="39" customHeight="1">
      <c r="A37" s="140">
        <v>4</v>
      </c>
      <c r="B37" s="296" t="s">
        <v>144</v>
      </c>
      <c r="C37" s="296"/>
      <c r="D37" s="296"/>
      <c r="E37" s="296"/>
      <c r="F37" s="296"/>
      <c r="G37" s="296"/>
      <c r="H37" s="112">
        <f>SUM('Коррект. коэффиц.4'!J31)</f>
        <v>5017237.6856261007</v>
      </c>
      <c r="J37" s="184"/>
      <c r="K37" s="184"/>
    </row>
    <row r="38" spans="1:16" ht="37.5" customHeight="1">
      <c r="A38" s="140">
        <v>5</v>
      </c>
      <c r="B38" s="296" t="s">
        <v>142</v>
      </c>
      <c r="C38" s="296"/>
      <c r="D38" s="296"/>
      <c r="E38" s="296"/>
      <c r="F38" s="296"/>
      <c r="G38" s="296"/>
      <c r="H38" s="112">
        <f>J31</f>
        <v>1717703.0131416507</v>
      </c>
      <c r="J38" s="184"/>
      <c r="K38" s="184"/>
    </row>
    <row r="39" spans="1:16" ht="15.75" customHeight="1">
      <c r="B39" s="153"/>
      <c r="C39" s="153"/>
      <c r="D39" s="153"/>
      <c r="E39" s="153"/>
      <c r="F39" s="153"/>
      <c r="G39" s="153"/>
      <c r="H39" s="112"/>
      <c r="J39" s="184"/>
      <c r="K39" s="184"/>
      <c r="L39" s="24"/>
    </row>
    <row r="40" spans="1:16" ht="40.5" customHeight="1">
      <c r="A40" s="149" t="s">
        <v>63</v>
      </c>
      <c r="B40" s="295" t="s">
        <v>154</v>
      </c>
      <c r="C40" s="295"/>
      <c r="D40" s="295"/>
      <c r="E40" s="295"/>
      <c r="F40" s="295"/>
      <c r="G40" s="295"/>
      <c r="H40" s="112">
        <v>0</v>
      </c>
    </row>
    <row r="41" spans="1:16" ht="37.5" customHeight="1">
      <c r="A41" s="149" t="s">
        <v>63</v>
      </c>
      <c r="B41" s="295" t="s">
        <v>168</v>
      </c>
      <c r="C41" s="295"/>
      <c r="D41" s="295"/>
      <c r="E41" s="295"/>
      <c r="F41" s="295"/>
      <c r="G41" s="295"/>
      <c r="H41" s="112">
        <f>SUM(H42:H43)</f>
        <v>0</v>
      </c>
    </row>
    <row r="42" spans="1:16" ht="15.75" customHeight="1">
      <c r="C42" s="152"/>
      <c r="D42" s="186" t="s">
        <v>63</v>
      </c>
      <c r="E42" s="113" t="s">
        <v>155</v>
      </c>
      <c r="F42" s="113"/>
      <c r="G42" s="113"/>
      <c r="H42" s="106">
        <v>0</v>
      </c>
    </row>
    <row r="43" spans="1:16" ht="15.75" customHeight="1">
      <c r="C43" s="152"/>
      <c r="D43" s="186" t="s">
        <v>63</v>
      </c>
      <c r="E43" s="113" t="s">
        <v>156</v>
      </c>
      <c r="F43" s="113"/>
      <c r="G43" s="113"/>
      <c r="H43" s="106">
        <v>0</v>
      </c>
    </row>
    <row r="44" spans="1:16" ht="15.75" customHeight="1">
      <c r="C44" s="152"/>
      <c r="D44" s="152"/>
      <c r="E44" s="295"/>
      <c r="F44" s="295"/>
      <c r="G44" s="295"/>
      <c r="H44" s="112"/>
      <c r="O44" s="106"/>
      <c r="P44" s="152"/>
    </row>
    <row r="45" spans="1:16" ht="15.75" customHeight="1">
      <c r="C45" s="152"/>
    </row>
    <row r="46" spans="1:16" ht="33" customHeight="1">
      <c r="C46" s="152"/>
      <c r="K46" s="291" t="s">
        <v>74</v>
      </c>
      <c r="L46" s="291"/>
      <c r="M46" s="130">
        <f>M47/H47</f>
        <v>0.9242889950255746</v>
      </c>
    </row>
    <row r="47" spans="1:16" ht="15.75" customHeight="1">
      <c r="B47" s="291" t="s">
        <v>73</v>
      </c>
      <c r="C47" s="291"/>
      <c r="D47" s="291"/>
      <c r="E47" s="291"/>
      <c r="F47" s="291"/>
      <c r="G47" s="291"/>
      <c r="H47" s="114">
        <f>SUM(H34:H38,H40,H41)</f>
        <v>18274587.375707783</v>
      </c>
      <c r="J47" s="291" t="s">
        <v>72</v>
      </c>
      <c r="K47" s="291"/>
      <c r="L47" s="291"/>
      <c r="M47" s="112">
        <v>16891000</v>
      </c>
    </row>
    <row r="48" spans="1:16">
      <c r="K48" s="152"/>
      <c r="L48" s="106"/>
      <c r="M48" s="152"/>
    </row>
    <row r="49" spans="2:14">
      <c r="K49" s="152"/>
      <c r="L49" s="106"/>
      <c r="M49" s="152"/>
    </row>
    <row r="50" spans="2:14">
      <c r="K50" s="152"/>
      <c r="L50" s="116"/>
      <c r="M50" s="293"/>
      <c r="N50" s="293"/>
    </row>
    <row r="51" spans="2:14" ht="15.75" customHeight="1">
      <c r="B51" s="291" t="s">
        <v>101</v>
      </c>
      <c r="C51" s="291"/>
      <c r="D51" s="291"/>
      <c r="E51" s="291"/>
      <c r="F51" s="291"/>
      <c r="G51" s="291"/>
      <c r="H51" s="114">
        <f>SUM(H52:H53)</f>
        <v>16291000.884800002</v>
      </c>
      <c r="I51" s="117"/>
      <c r="J51" s="199"/>
      <c r="K51" s="152"/>
      <c r="L51" s="152"/>
      <c r="M51" s="152"/>
      <c r="N51" s="152"/>
    </row>
    <row r="52" spans="2:14">
      <c r="B52" s="292" t="s">
        <v>69</v>
      </c>
      <c r="C52" s="292"/>
      <c r="D52" s="292"/>
      <c r="E52" s="292"/>
      <c r="F52" s="292"/>
      <c r="G52" s="292"/>
      <c r="H52" s="181">
        <f>'Норматив затрат 1'!L30+'Норматив затрат 2'!L30+'Норматив затрат 3'!L30+'Норматив затрат 4)'!L30+'Норматив затрат 5'!L30</f>
        <v>14739137.884800002</v>
      </c>
      <c r="K52" s="106"/>
    </row>
    <row r="53" spans="2:14">
      <c r="B53" s="292" t="s">
        <v>102</v>
      </c>
      <c r="C53" s="292"/>
      <c r="D53" s="292"/>
      <c r="E53" s="292"/>
      <c r="F53" s="292"/>
      <c r="G53" s="292"/>
      <c r="H53" s="181">
        <f>'Норматив затрат 1'!L115+'Норматив затрат 2'!L115+'Норматив затрат 3'!L115+'Норматив затрат 4)'!L115+'Норматив затрат 5'!L116</f>
        <v>1551863</v>
      </c>
      <c r="I53" s="106"/>
      <c r="J53" s="152"/>
      <c r="K53" s="106"/>
    </row>
    <row r="54" spans="2:14">
      <c r="B54" s="291"/>
      <c r="C54" s="291"/>
      <c r="D54" s="291"/>
      <c r="E54" s="291"/>
      <c r="F54" s="291"/>
      <c r="G54" s="291"/>
      <c r="H54" s="152"/>
      <c r="I54" s="152"/>
      <c r="J54" s="152"/>
      <c r="K54" s="152"/>
    </row>
    <row r="55" spans="2:14" ht="15.75" customHeight="1">
      <c r="B55" s="292" t="s">
        <v>157</v>
      </c>
      <c r="C55" s="292"/>
      <c r="D55" s="292"/>
      <c r="E55" s="292"/>
      <c r="F55" s="292"/>
      <c r="G55" s="292"/>
      <c r="H55" s="106">
        <f>'Норматив затрат 1'!L97+'Норматив затрат 2'!L97+'Норматив затрат 3'!L97+'Норматив затрат 4)'!L97+'Норматив затрат 5'!L98</f>
        <v>25000.020998</v>
      </c>
      <c r="I55" s="117">
        <f>H55+H42</f>
        <v>25000.020998</v>
      </c>
      <c r="K55" s="152"/>
      <c r="L55" s="152"/>
      <c r="M55" s="152"/>
      <c r="N55" s="152"/>
    </row>
    <row r="56" spans="2:14">
      <c r="B56" s="292" t="s">
        <v>78</v>
      </c>
      <c r="C56" s="292"/>
      <c r="D56" s="292"/>
      <c r="E56" s="292"/>
      <c r="F56" s="292"/>
      <c r="G56" s="292"/>
      <c r="H56" s="106">
        <f>'Норматив затрат 1'!L38+'Норматив затрат 1'!L39+'Норматив затрат 1'!L124+'Норматив затрат 2'!L38+'Норматив затрат 2'!L39+'Норматив затрат 2'!L124+'Норматив затрат 3'!L38+'Норматив затрат 3'!L39+'Норматив затрат 3'!L124+'Норматив затрат 4)'!L38+'Норматив затрат 4)'!L39+'Норматив затрат 4)'!L124+'Норматив затрат 5'!L46+'Норматив затрат 5'!L47+'Норматив затрат 5'!L125</f>
        <v>514999.99799999991</v>
      </c>
      <c r="I56" s="185" t="s">
        <v>170</v>
      </c>
      <c r="J56" s="149">
        <f>SUM('Норматив затрат 1'!L38+'Норматив затрат 2'!L38+'Норматив затрат 3'!L38+'Норматив затрат 4)'!L38+'Норматив затрат 5'!L46)</f>
        <v>100000</v>
      </c>
      <c r="K56" s="152"/>
      <c r="L56" s="152"/>
      <c r="M56" s="152"/>
      <c r="N56" s="152"/>
    </row>
    <row r="57" spans="2:14">
      <c r="B57" s="187"/>
      <c r="C57" s="187"/>
      <c r="D57" s="187"/>
      <c r="E57" s="187"/>
      <c r="F57" s="187"/>
      <c r="G57" s="187" t="s">
        <v>158</v>
      </c>
      <c r="H57" s="106">
        <f>'Норматив затрат 1'!L40+'Норматив затрат 2'!L40+'Норматив затрат 3'!L40+'Норматив затрат 4)'!L40+'Норматив затрат 5'!L48</f>
        <v>60000</v>
      </c>
      <c r="K57" s="152"/>
      <c r="L57" s="152"/>
      <c r="M57" s="152"/>
      <c r="N57" s="152"/>
    </row>
    <row r="58" spans="2:14">
      <c r="B58" s="291"/>
      <c r="C58" s="291"/>
      <c r="D58" s="291"/>
      <c r="E58" s="291"/>
      <c r="F58" s="291"/>
      <c r="G58" s="291"/>
      <c r="H58" s="152"/>
      <c r="I58" s="152"/>
      <c r="J58" s="152"/>
      <c r="K58" s="152"/>
      <c r="L58" s="152"/>
      <c r="M58" s="152"/>
      <c r="N58" s="152"/>
    </row>
    <row r="59" spans="2:14">
      <c r="B59" s="252"/>
      <c r="C59" s="252"/>
      <c r="D59" s="252"/>
      <c r="E59" s="252"/>
      <c r="F59" s="252"/>
      <c r="G59" s="252"/>
      <c r="H59" s="24">
        <f>H51+H55+H56+H57</f>
        <v>16891000.903798003</v>
      </c>
    </row>
    <row r="60" spans="2:14">
      <c r="B60" s="252"/>
      <c r="C60" s="252"/>
      <c r="D60" s="252"/>
      <c r="E60" s="252"/>
      <c r="F60" s="252"/>
      <c r="G60" s="252"/>
      <c r="K60" s="24"/>
    </row>
    <row r="61" spans="2:14">
      <c r="B61" s="252"/>
      <c r="C61" s="252"/>
      <c r="D61" s="252"/>
      <c r="E61" s="252"/>
      <c r="F61" s="252"/>
      <c r="G61" s="252"/>
    </row>
    <row r="62" spans="2:14">
      <c r="B62" s="252"/>
      <c r="C62" s="252"/>
      <c r="D62" s="252"/>
      <c r="E62" s="252"/>
      <c r="F62" s="252"/>
      <c r="G62" s="252"/>
    </row>
    <row r="63" spans="2:14">
      <c r="B63" s="252"/>
      <c r="C63" s="252"/>
      <c r="D63" s="252"/>
      <c r="E63" s="252"/>
      <c r="F63" s="252"/>
      <c r="G63" s="252"/>
    </row>
    <row r="64" spans="2:14">
      <c r="B64" s="252"/>
      <c r="C64" s="252"/>
      <c r="D64" s="252"/>
      <c r="E64" s="252"/>
      <c r="F64" s="252"/>
      <c r="G64" s="252"/>
    </row>
    <row r="65" spans="2:7">
      <c r="B65" s="252"/>
      <c r="C65" s="252"/>
      <c r="D65" s="252"/>
      <c r="E65" s="252"/>
      <c r="F65" s="252"/>
      <c r="G65" s="252"/>
    </row>
    <row r="67" spans="2:7">
      <c r="B67" s="252"/>
      <c r="C67" s="252"/>
      <c r="D67" s="252"/>
      <c r="E67" s="252"/>
      <c r="F67" s="252"/>
      <c r="G67" s="252"/>
    </row>
    <row r="96" spans="12:12">
      <c r="L96" s="24">
        <f>'Коррект. коэффиц.5'!H57</f>
        <v>60000</v>
      </c>
    </row>
  </sheetData>
  <mergeCells count="53">
    <mergeCell ref="A11:M11"/>
    <mergeCell ref="G31:I3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D26:E26"/>
    <mergeCell ref="F26:G26"/>
    <mergeCell ref="D27:E27"/>
    <mergeCell ref="F27:G27"/>
    <mergeCell ref="D28:E28"/>
    <mergeCell ref="F28:G28"/>
    <mergeCell ref="B59:G59"/>
    <mergeCell ref="B33:H33"/>
    <mergeCell ref="B34:G34"/>
    <mergeCell ref="E44:G44"/>
    <mergeCell ref="B41:G41"/>
    <mergeCell ref="B40:G40"/>
    <mergeCell ref="B35:G35"/>
    <mergeCell ref="B36:G36"/>
    <mergeCell ref="B37:G37"/>
    <mergeCell ref="B38:G38"/>
    <mergeCell ref="M50:N50"/>
    <mergeCell ref="B51:G51"/>
    <mergeCell ref="B52:G52"/>
    <mergeCell ref="B53:G53"/>
    <mergeCell ref="B54:G54"/>
    <mergeCell ref="B63:G63"/>
    <mergeCell ref="B64:G64"/>
    <mergeCell ref="B65:G65"/>
    <mergeCell ref="B67:G67"/>
    <mergeCell ref="K46:L46"/>
    <mergeCell ref="J47:L47"/>
    <mergeCell ref="B47:G47"/>
    <mergeCell ref="B56:G56"/>
    <mergeCell ref="B58:G58"/>
    <mergeCell ref="B62:G62"/>
    <mergeCell ref="B60:G60"/>
    <mergeCell ref="B61:G61"/>
    <mergeCell ref="B55:G55"/>
  </mergeCells>
  <printOptions horizontalCentered="1"/>
  <pageMargins left="0.39370078740157483" right="0.39370078740157483" top="0.39370078740157483" bottom="0.39370078740157483" header="0" footer="0"/>
  <pageSetup paperSize="9" scale="52" orientation="landscape" r:id="rId1"/>
  <rowBreaks count="1" manualBreakCount="1">
    <brk id="31" max="12" man="1"/>
  </rowBreaks>
  <drawing r:id="rId2"/>
  <legacyDrawing r:id="rId3"/>
  <oleObjects>
    <oleObject progId="Equation.3" shapeId="11265" r:id="rId4"/>
    <oleObject progId="Equation.3" shapeId="11266" r:id="rId5"/>
    <oleObject progId="Equation.3" shapeId="11267" r:id="rId6"/>
    <oleObject progId="Equation.3" shapeId="11268" r:id="rId7"/>
    <oleObject progId="Equation.3" shapeId="11269" r:id="rId8"/>
    <oleObject progId="Equation.3" shapeId="11270" r:id="rId9"/>
    <oleObject progId="Equation.3" shapeId="11271" r:id="rId10"/>
    <oleObject progId="Equation.3" shapeId="11272" r:id="rId11"/>
    <oleObject progId="Equation.3" shapeId="11275" r:id="rId12"/>
    <oleObject progId="Equation.3" shapeId="11276" r:id="rId13"/>
    <oleObject progId="Equation.3" shapeId="11277" r:id="rId14"/>
    <oleObject progId="Equation.3" shapeId="11278" r:id="rId15"/>
    <oleObject progId="Equation.3" shapeId="11279" r:id="rId16"/>
    <oleObject progId="Equation.3" shapeId="11280" r:id="rId17"/>
  </oleObjects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Норматив затрат 1</vt:lpstr>
      <vt:lpstr>Коррект. коэффиц.1</vt:lpstr>
      <vt:lpstr>Норматив затрат 2</vt:lpstr>
      <vt:lpstr>Коррект. коэффиц.2</vt:lpstr>
      <vt:lpstr>Норматив затрат 3</vt:lpstr>
      <vt:lpstr>Коррект. коэффиц.3</vt:lpstr>
      <vt:lpstr>Норматив затрат 4)</vt:lpstr>
      <vt:lpstr>Коррект. коэффиц.4</vt:lpstr>
      <vt:lpstr>Норматив затрат 5</vt:lpstr>
      <vt:lpstr>Коррект. коэффиц.5</vt:lpstr>
      <vt:lpstr>Лист1</vt:lpstr>
      <vt:lpstr>'Коррект. коэффиц.1'!Область_печати</vt:lpstr>
      <vt:lpstr>'Коррект. коэффиц.2'!Область_печати</vt:lpstr>
      <vt:lpstr>'Коррект. коэффиц.3'!Область_печати</vt:lpstr>
      <vt:lpstr>'Коррект. коэффиц.4'!Область_печати</vt:lpstr>
      <vt:lpstr>'Коррект. коэффиц.5'!Область_печати</vt:lpstr>
      <vt:lpstr>'Норматив затрат 1'!Область_печати</vt:lpstr>
      <vt:lpstr>'Норматив затрат 2'!Область_печати</vt:lpstr>
      <vt:lpstr>'Норматив затрат 3'!Область_печати</vt:lpstr>
      <vt:lpstr>'Норматив затрат 4)'!Область_печати</vt:lpstr>
      <vt:lpstr>'Норматив затрат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2020-12-31T07:11:44Z</cp:lastPrinted>
  <dcterms:created xsi:type="dcterms:W3CDTF">2015-11-17T09:44:49Z</dcterms:created>
  <dcterms:modified xsi:type="dcterms:W3CDTF">2021-02-03T11:08:55Z</dcterms:modified>
</cp:coreProperties>
</file>